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91337 Monitoring zwerfafval oevers en rivieren\05.Aanb.doc\"/>
    </mc:Choice>
  </mc:AlternateContent>
  <bookViews>
    <workbookView xWindow="0" yWindow="0" windowWidth="26430" windowHeight="11265"/>
  </bookViews>
  <sheets>
    <sheet name="Blad1" sheetId="3" r:id="rId1"/>
  </sheets>
  <definedNames>
    <definedName name="_xlnm.Print_Area" localSheetId="0">Blad1!$A$1:$S$62</definedName>
  </definedNames>
  <calcPr calcId="162913"/>
</workbook>
</file>

<file path=xl/calcChain.xml><?xml version="1.0" encoding="utf-8"?>
<calcChain xmlns="http://schemas.openxmlformats.org/spreadsheetml/2006/main">
  <c r="B27" i="3" l="1"/>
  <c r="B28" i="3"/>
  <c r="B26" i="3"/>
  <c r="B16" i="3" l="1"/>
  <c r="R26" i="3" l="1"/>
  <c r="R27" i="3"/>
  <c r="M26" i="3"/>
  <c r="S26" i="3" s="1"/>
  <c r="G26" i="3" s="1"/>
  <c r="M27" i="3"/>
  <c r="S27" i="3" s="1"/>
  <c r="G27" i="3" s="1"/>
  <c r="F26" i="3"/>
  <c r="H26" i="3"/>
  <c r="F27" i="3"/>
  <c r="H27" i="3"/>
  <c r="R25" i="3"/>
  <c r="M25" i="3"/>
  <c r="H25" i="3"/>
  <c r="F25" i="3"/>
  <c r="R17" i="3"/>
  <c r="M17" i="3"/>
  <c r="F17" i="3"/>
  <c r="H17" i="3"/>
  <c r="S25" i="3" l="1"/>
  <c r="G25" i="3" s="1"/>
  <c r="S17" i="3"/>
  <c r="G17" i="3" s="1"/>
  <c r="R12" i="3" l="1"/>
  <c r="M12" i="3"/>
  <c r="F12" i="3"/>
  <c r="H12" i="3"/>
  <c r="S12" i="3" l="1"/>
  <c r="G12" i="3" s="1"/>
  <c r="R23" i="3" l="1"/>
  <c r="M23" i="3"/>
  <c r="H23" i="3"/>
  <c r="F23" i="3"/>
  <c r="F11" i="3"/>
  <c r="R11" i="3"/>
  <c r="M11" i="3"/>
  <c r="H11" i="3"/>
  <c r="S23" i="3" l="1"/>
  <c r="G23" i="3" s="1"/>
  <c r="S11" i="3"/>
  <c r="G11" i="3" s="1"/>
  <c r="R32" i="3" l="1"/>
  <c r="M32" i="3"/>
  <c r="H32" i="3"/>
  <c r="F32" i="3"/>
  <c r="S32" i="3" l="1"/>
  <c r="G32" i="3" s="1"/>
  <c r="R33" i="3"/>
  <c r="M33" i="3"/>
  <c r="F33" i="3"/>
  <c r="H33" i="3"/>
  <c r="R22" i="3"/>
  <c r="R28" i="3"/>
  <c r="M22" i="3"/>
  <c r="M28" i="3"/>
  <c r="F22" i="3"/>
  <c r="H22" i="3"/>
  <c r="F28" i="3"/>
  <c r="H28" i="3"/>
  <c r="H15" i="3"/>
  <c r="S28" i="3" l="1"/>
  <c r="G28" i="3" s="1"/>
  <c r="S33" i="3"/>
  <c r="G33" i="3" s="1"/>
  <c r="S22" i="3"/>
  <c r="G22" i="3" s="1"/>
  <c r="F15" i="3" l="1"/>
  <c r="R38" i="3" l="1"/>
  <c r="M38" i="3"/>
  <c r="H38" i="3"/>
  <c r="R36" i="3"/>
  <c r="M36" i="3"/>
  <c r="H36" i="3"/>
  <c r="R18" i="3"/>
  <c r="M18" i="3"/>
  <c r="H18" i="3"/>
  <c r="S38" i="3" l="1"/>
  <c r="G38" i="3" s="1"/>
  <c r="S18" i="3"/>
  <c r="G18" i="3" s="1"/>
  <c r="S36" i="3"/>
  <c r="G36" i="3" s="1"/>
  <c r="F35" i="3"/>
  <c r="F36" i="3"/>
  <c r="F18" i="3" l="1"/>
  <c r="F38" i="3" l="1"/>
  <c r="R16" i="3" l="1"/>
  <c r="M16" i="3"/>
  <c r="H16" i="3"/>
  <c r="R15" i="3"/>
  <c r="M15" i="3"/>
  <c r="F16" i="3"/>
  <c r="S16" i="3" l="1"/>
  <c r="G16" i="3" s="1"/>
  <c r="S15" i="3"/>
  <c r="G15" i="3" s="1"/>
  <c r="R10" i="3" l="1"/>
  <c r="M10" i="3"/>
  <c r="F10" i="3"/>
  <c r="H10" i="3"/>
  <c r="B10" i="3"/>
  <c r="B11" i="3" s="1"/>
  <c r="B12" i="3" s="1"/>
  <c r="B13" i="3" s="1"/>
  <c r="S10" i="3" l="1"/>
  <c r="G10" i="3" s="1"/>
  <c r="B15" i="3"/>
  <c r="R13" i="3"/>
  <c r="M13" i="3"/>
  <c r="F13" i="3"/>
  <c r="H13" i="3"/>
  <c r="R21" i="3"/>
  <c r="R30" i="3"/>
  <c r="R31" i="3"/>
  <c r="M30" i="3"/>
  <c r="M31" i="3"/>
  <c r="M21" i="3"/>
  <c r="F21" i="3"/>
  <c r="H21" i="3"/>
  <c r="F30" i="3"/>
  <c r="H30" i="3"/>
  <c r="F31" i="3"/>
  <c r="H31" i="3"/>
  <c r="F20" i="3"/>
  <c r="R35" i="3"/>
  <c r="M35" i="3"/>
  <c r="H35" i="3"/>
  <c r="F9" i="3"/>
  <c r="H9" i="3"/>
  <c r="M9" i="3"/>
  <c r="R9" i="3"/>
  <c r="H20" i="3"/>
  <c r="M20" i="3"/>
  <c r="R20" i="3"/>
  <c r="F39" i="3"/>
  <c r="H39" i="3"/>
  <c r="M39" i="3"/>
  <c r="R39" i="3"/>
  <c r="I41" i="3"/>
  <c r="J41" i="3"/>
  <c r="K41" i="3"/>
  <c r="L41" i="3"/>
  <c r="N41" i="3"/>
  <c r="O41" i="3"/>
  <c r="P41" i="3"/>
  <c r="Q41" i="3"/>
  <c r="B17" i="3" l="1"/>
  <c r="B18" i="3" s="1"/>
  <c r="S35" i="3"/>
  <c r="G35" i="3" s="1"/>
  <c r="S13" i="3"/>
  <c r="G13" i="3" s="1"/>
  <c r="S31" i="3"/>
  <c r="G31" i="3" s="1"/>
  <c r="S30" i="3"/>
  <c r="G30" i="3" s="1"/>
  <c r="S20" i="3"/>
  <c r="G20" i="3" s="1"/>
  <c r="R41" i="3"/>
  <c r="S39" i="3"/>
  <c r="G39" i="3" s="1"/>
  <c r="S9" i="3"/>
  <c r="G9" i="3" s="1"/>
  <c r="S21" i="3"/>
  <c r="G21" i="3" s="1"/>
  <c r="M41" i="3"/>
  <c r="S42" i="3" l="1"/>
  <c r="S41" i="3"/>
  <c r="B20" i="3" l="1"/>
  <c r="B21" i="3" s="1"/>
  <c r="B22" i="3" s="1"/>
  <c r="B23" i="3" s="1"/>
  <c r="B30" i="3" l="1"/>
  <c r="B31" i="3" s="1"/>
  <c r="B32" i="3" s="1"/>
  <c r="B33" i="3" s="1"/>
  <c r="B25" i="3"/>
  <c r="B35" i="3" l="1"/>
  <c r="B36" i="3" s="1"/>
  <c r="B38" i="3" s="1"/>
  <c r="B39" i="3" s="1"/>
</calcChain>
</file>

<file path=xl/sharedStrings.xml><?xml version="1.0" encoding="utf-8"?>
<sst xmlns="http://schemas.openxmlformats.org/spreadsheetml/2006/main" count="88" uniqueCount="85">
  <si>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</si>
  <si>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</si>
  <si>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</si>
  <si>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</si>
  <si>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</si>
  <si>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</si>
  <si>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</si>
  <si>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</si>
  <si>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</si>
  <si>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</si>
  <si>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</si>
  <si>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</si>
  <si>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</si>
  <si>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</si>
  <si>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</si>
  <si>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</si>
  <si>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</si>
  <si>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</si>
  <si>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</si>
  <si>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</si>
  <si>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</si>
  <si>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</si>
  <si>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</si>
  <si>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</si>
  <si>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</si>
  <si>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</si>
  <si>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</si>
  <si>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</si>
  <si>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</si>
  <si>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</si>
  <si>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</si>
  <si>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</si>
  <si>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</si>
  <si>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</si>
  <si>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</si>
  <si>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</si>
  <si>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</si>
  <si>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</si>
  <si>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</si>
  <si>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</si>
  <si>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</si>
  <si>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BIJLAGE I</t>
  </si>
  <si>
    <t>STAAT VAN TARIEVEN EN PRIJZEN</t>
  </si>
  <si>
    <t>Digitaal projectdossier en Evaluatiebespreking</t>
  </si>
  <si>
    <t>Projectmanagement en/of projectbeheersing</t>
  </si>
  <si>
    <t>Noot: afwijken van dit model is niet toegestaan. NAAR EIGEN INZICHT INVULLEN (in de desbetreffende cellen)!</t>
  </si>
  <si>
    <t>* De kolom "Extra kosten anders dan die voor uren (excl. BTW)" dient zoveel mogelijk te worden onderbouwd of gespecificeerd in de inschrijving (c.q. plan van aanpak) indien er een bedrag wordt ingevuld bestaande uit meerdere kostencomponenten</t>
  </si>
  <si>
    <t>* De totale inschrijvingsprijs betreft de in de Overeenkomst aangegeven vaste looptijd exclusief de eventuele verlengingsjaren, inclusief de aangegeven variabele kosten (component).</t>
  </si>
  <si>
    <r>
      <t xml:space="preserve">Definitief digitaal </t>
    </r>
    <r>
      <rPr>
        <u/>
        <sz val="10"/>
        <rFont val="Tahoma"/>
        <family val="2"/>
      </rPr>
      <t>projectdossier</t>
    </r>
    <r>
      <rPr>
        <sz val="10"/>
        <rFont val="Tahoma"/>
        <family val="2"/>
      </rPr>
      <t xml:space="preserve"> (inclusief verslag evaluatiebespreking)</t>
    </r>
  </si>
  <si>
    <r>
      <rPr>
        <u/>
        <sz val="10"/>
        <rFont val="Tahoma"/>
        <family val="2"/>
      </rPr>
      <t>Evaluatiebespreking</t>
    </r>
    <r>
      <rPr>
        <sz val="10"/>
        <rFont val="Tahoma"/>
        <family val="2"/>
      </rPr>
      <t xml:space="preserve"> met projectbegeleider OG. Fysiek. Duur 1,5 uur. Deelname ON. 
Voorbereiding, uitnodigingen, agenda, actie- en besluitenlijst door ON. </t>
    </r>
  </si>
  <si>
    <r>
      <rPr>
        <u/>
        <sz val="10"/>
        <rFont val="Tahoma"/>
        <family val="2"/>
      </rPr>
      <t>Voortgangsoverleg (MST) en voortgangsrapportage</t>
    </r>
    <r>
      <rPr>
        <sz val="10"/>
        <rFont val="Tahoma"/>
        <family val="2"/>
      </rPr>
      <t xml:space="preserve"> gehele project, tussen projectleider ON en OG, via MSTeams. 1x per maand. Ca. 2 uur. Voorbereiding, uitnodigingen, agenda, actie- en besluitenlijst door ON</t>
    </r>
  </si>
  <si>
    <t>Voorbereiding
*1)</t>
  </si>
  <si>
    <t>*1) De PSU en de Informatiebijeenkomsten vinden fysiek plaats</t>
  </si>
  <si>
    <r>
      <rPr>
        <u/>
        <sz val="10"/>
        <rFont val="Tahoma"/>
        <family val="2"/>
      </rPr>
      <t>Plan van aanpak, planning, Afwijkingenregister, Risicodossier,</t>
    </r>
    <r>
      <rPr>
        <sz val="10"/>
        <rFont val="Tahoma"/>
        <family val="2"/>
      </rPr>
      <t xml:space="preserve"> voor het gehele project. Deze stukken moeten voor elk voortgangsoverleg en voor de aanvang van een werkpakket geactualiseerd zijn/worden. Risicodossier betreft de risico's van het project, waaronder de toprisico's.</t>
    </r>
  </si>
  <si>
    <t>Regionale Monitoring Drijvend zwerfafval (macroplastics)
*2)</t>
  </si>
  <si>
    <r>
      <rPr>
        <u/>
        <sz val="10"/>
        <rFont val="Tahoma"/>
        <family val="2"/>
      </rPr>
      <t>Projectstartup</t>
    </r>
    <r>
      <rPr>
        <sz val="10"/>
        <rFont val="Tahoma"/>
        <family val="2"/>
      </rPr>
      <t xml:space="preserve"> (fysiek) m.b.t. het gehele project, gezamenlijk met relevante personen van de kant van de Opdrachtgever (OG) over de aanpak, de planning, de beheersing van afwijkingen (afwijkingenregister), het  risicodossier. 
Voorbereiding, uitnodigingen, agenda, actie- en besluitenlijst door de Opdrachtnemer (ON). Deelname door de teams van OG en ON.</t>
    </r>
  </si>
  <si>
    <t>*3)rapporten met vaarweg- en locatiebeschrijving, beeld van de metingen, beeld van de verschillende mate van vervuiling, alsmede een dataset, en ten behoeve waarvan besprekingen via MSTeams plaatsvinden</t>
  </si>
  <si>
    <t>Regionale monitoring zwerfafval rivieroevers (macroplastics)
*3)</t>
  </si>
  <si>
    <t>*4)rapport met vaarweg- en locatiebeschrijving, beeld van de metingen, beeld van de verschillende mate van vervuiling, alsmede een dataset, en ten behoeve waarvan besprekingen via MSTeams plaatsvinden</t>
  </si>
  <si>
    <t xml:space="preserve">*5) vanaf een schip, rapport met vaarweg- en locatiebeschrijving, beeld van de metingen, beeld van de verschillende mate van vervuiling, alsmede een dataset, en ten behoeve waarvan besprekingen via MSTeams plaatsvinden
</t>
  </si>
  <si>
    <r>
      <rPr>
        <u/>
        <sz val="10"/>
        <rFont val="Tahoma"/>
        <family val="2"/>
      </rPr>
      <t>Jaarlijks advies verbeteringen bestaande meetprotocol</t>
    </r>
    <r>
      <rPr>
        <sz val="10"/>
        <rFont val="Tahoma"/>
        <family val="2"/>
      </rPr>
      <t xml:space="preserve"> van dit werkpakket voor Drijvend zwerfafval.
Product is een conceptadvies ter beoordeling van OG en een definitief advies</t>
    </r>
  </si>
  <si>
    <r>
      <rPr>
        <u/>
        <sz val="10"/>
        <rFont val="Tahoma"/>
        <family val="2"/>
      </rPr>
      <t>Jaarlijkse advies verbeteringen bestaande meetprotocol</t>
    </r>
    <r>
      <rPr>
        <sz val="10"/>
        <rFont val="Tahoma"/>
        <family val="2"/>
      </rPr>
      <t xml:space="preserve"> van dit werkpakket voor zwerfafval rivieroevers.
Product is een conceptadvies ter beoordeling van OG en een definitief advies</t>
    </r>
  </si>
  <si>
    <t>Meting(en) zwerfafval (micro- en macroplastics) Westerschelde 
*4)</t>
  </si>
  <si>
    <r>
      <rPr>
        <u/>
        <sz val="10"/>
        <rFont val="Tahoma"/>
        <family val="2"/>
      </rPr>
      <t>Jaarlijks advies verbeteringen bestaande meetprotocol</t>
    </r>
    <r>
      <rPr>
        <sz val="10"/>
        <rFont val="Tahoma"/>
        <family val="2"/>
      </rPr>
      <t xml:space="preserve"> van dit werkpakket voor zwerfafval rivieroevers Westerschelde.
Product is een conceptadvies ter beoordeling van OG en een definitief advies</t>
    </r>
  </si>
  <si>
    <t xml:space="preserve">Geactualiseerd projectdossier, bijgehouden door ON, bestaande uit:
1) geactualiseerde aanpak
2) geactualiseerde projectplanning
2) geactualiseerd Afwijkingenregister
3) geactualiseerd Risicodossier van de belangrijkste risico's van het project.
Vormt mede input voor voortgangsrapportage en het voortgangsoverleg.
Bespreking van het geactualiseerd projectdossier vindt 4x per jaar plaats en voor de aanvang van elk werkpakket. Deelnemers zijn in ieder geval de projectleider ON en OG. Voorbereiding, uitnodigingen, agenda, actie- en besluitenlijst door ON.
Doel is om de projectbeheersingsaspecten inhoudelijk door te kunnen spreken (in de maandelijkse voortgangsoverleggen). Bijv. wat ligt er op het kritieke pad, hoe verloopt de facturering, samenwerking, specifieke risico's met beheersmaatregelen etc. </t>
  </si>
  <si>
    <r>
      <t>*2)rapporten met vaarweg- en locatiebeschrijving, beeld van de metingen, beeld van verschillende mate van vervuiling, alsmede een dataset, en ten behoeve waarvan besprekingen via MSTeams plaatsvinden
*6) In deze post wordt geacht te zijn inbegrepen de kosten voor de inzet van de speciale veldmedewerkers of vrijwilligers (op grofweg MBO-niveau), waarvan de kosten apart moeten worden ingevuld in de kolom voor '</t>
    </r>
    <r>
      <rPr>
        <b/>
        <u/>
        <sz val="8"/>
        <rFont val="Tahoma"/>
        <family val="2"/>
      </rPr>
      <t>Extra kosten, anders dan die voor uren (in €)</t>
    </r>
    <r>
      <rPr>
        <b/>
        <sz val="8"/>
        <rFont val="Tahoma"/>
        <family val="2"/>
      </rPr>
      <t xml:space="preserve">' hiernaast, zowel onder 'Vast' als 'Variabel'. Deze kosten moeten in de inschrijving worden </t>
    </r>
    <r>
      <rPr>
        <b/>
        <u/>
        <sz val="8"/>
        <rFont val="Tahoma"/>
        <family val="2"/>
      </rPr>
      <t>gespecificeerd</t>
    </r>
    <r>
      <rPr>
        <b/>
        <sz val="8"/>
        <rFont val="Tahoma"/>
        <family val="2"/>
      </rPr>
      <t xml:space="preserve"> naar uren maal tarief (ex BTW).</t>
    </r>
  </si>
  <si>
    <t>Jaarlijkse  beeldkwaliteitsmeting zwerfafval macroplastics (op/tegen rivieroevers)
*5)</t>
  </si>
  <si>
    <r>
      <rPr>
        <u/>
        <sz val="10"/>
        <rFont val="Tahoma"/>
        <family val="2"/>
      </rPr>
      <t>Jaarlijkse geïntegreerde definitieve rapportage Telmetingen</t>
    </r>
    <r>
      <rPr>
        <sz val="10"/>
        <rFont val="Tahoma"/>
        <family val="2"/>
      </rPr>
      <t xml:space="preserve"> Regionale Monitoring zwerfafval rivieroevers van de Rijn, Waal, Maas en IJssel</t>
    </r>
    <r>
      <rPr>
        <i/>
        <sz val="10"/>
        <rFont val="Tahoma"/>
        <family val="2"/>
      </rPr>
      <t>,</t>
    </r>
    <r>
      <rPr>
        <sz val="10"/>
        <rFont val="Tahoma"/>
        <family val="2"/>
      </rPr>
      <t xml:space="preserve"> op ten hoogste alle bovenvermelde 40 locaties, waarbij tevens de databestanden worden opgeleverd. Inbegrepen 1x eindbespreking t.b.v. het betreffend onderzoek. Product conform bijlage K Vraagspecificatie. Product is een rapportage welke eerst in concept is opgestuurd aan OG  en daarna definitief gemaakt is.</t>
    </r>
  </si>
  <si>
    <r>
      <rPr>
        <u/>
        <sz val="10"/>
        <rFont val="Tahoma"/>
        <family val="2"/>
      </rPr>
      <t>Jaarlijkse geïntegreerde definitieve rapportage Telmetingen</t>
    </r>
    <r>
      <rPr>
        <sz val="10"/>
        <rFont val="Tahoma"/>
        <family val="2"/>
      </rPr>
      <t xml:space="preserve"> Meting(en) zwerfafval rivieroevers Westerschelde</t>
    </r>
    <r>
      <rPr>
        <i/>
        <sz val="10"/>
        <rFont val="Tahoma"/>
        <family val="2"/>
      </rPr>
      <t>,</t>
    </r>
    <r>
      <rPr>
        <sz val="10"/>
        <rFont val="Tahoma"/>
        <family val="2"/>
      </rPr>
      <t xml:space="preserve"> op ten hoogste alle bovenvermelde 10 locaties, waarbij tevens de databestanden worden opgeleverd. Inbegrepen 1x eindbespreking t.b.v. het betreffend onderzoek. Product conform bijlage K Vraagspecificatie. Product is een rapportage welke eerst in concept is opgestuurd aan OG  en daarna definitief gemaakt is.</t>
    </r>
  </si>
  <si>
    <t>Behoort bij de inschrijving voor zaaknummer: 31191337</t>
  </si>
  <si>
    <t>Betreft: Monitoring en advies zwerfafval rivieren (voor de looptijd van 2 jaar vast en los daarvan 1 optie tot verlenging met 2 jaar)</t>
  </si>
  <si>
    <r>
      <rPr>
        <u/>
        <sz val="10"/>
        <rFont val="Tahoma"/>
        <family val="2"/>
      </rPr>
      <t xml:space="preserve">Jaarlijks geactualiseerde Veiligheids- en gezondheids-(V&amp;G-)plannen
</t>
    </r>
    <r>
      <rPr>
        <sz val="10"/>
        <rFont val="Tahoma"/>
        <family val="2"/>
      </rPr>
      <t>V&amp;G-plannen betreffen de Veiligheids- en gezondheidsplannen ten behoeve van elk van de vier (4) werkpakketten, welke voorafgaand aan de uitvoering van het werkpakket moeten zijn vastgesteld en jaarlijks geactualiseerd.
V&amp;G-plannen zijn bij de aanbesteding meegeleverd.</t>
    </r>
  </si>
  <si>
    <r>
      <rPr>
        <u/>
        <sz val="10"/>
        <rFont val="Tahoma"/>
        <family val="2"/>
      </rPr>
      <t>Meetplannen</t>
    </r>
    <r>
      <rPr>
        <sz val="10"/>
        <rFont val="Tahoma"/>
        <family val="2"/>
      </rPr>
      <t>, inclusief meetprotocol voor elk van de vier werkpakketten, (maandelijkse) metingen drijvend zwerfafval rivier, (kwartaalmetingen) zwerfafval op rivieroevers en (kwartaalmetingen) Westerschelde, alsmede jaarlijkse metingen beeldkwaliteit op/tegen rivieroevers. Betreft concept- en definitief meetplan. Moet voor aanvang van elk werkpakket geactualiseerd zijn.</t>
    </r>
  </si>
  <si>
    <r>
      <rPr>
        <u/>
        <sz val="10"/>
        <rFont val="Tahoma"/>
        <family val="2"/>
      </rPr>
      <t>Jaarlijkse informatiebijeenkomsten</t>
    </r>
    <r>
      <rPr>
        <sz val="10"/>
        <rFont val="Tahoma"/>
        <family val="2"/>
      </rPr>
      <t xml:space="preserve"> (fysiek) voor de drie (3) RWS-regio's MN, ZD en WNZ, voor alle werkpakketten en uiterlijk een maand voordat de uitvoering van de werkpakketten ter plaatse begint, en waarin de RWS-regio's worden bijgepraat. En waarbij met de regio een gesprek plaatsvindt. Nadrukkelijk is dit geen stakeholdermanagement, maar beperkt tot een informatiebijeenkomst en aansluitend een gesprek. Betreft 6 vaste informatiebijeenkomsten over 2 jaar voor 3 regio's. Daarnaast 6 voor het geval die nodig zijn bij de verlengingsoptie van twee jaar.</t>
    </r>
  </si>
  <si>
    <r>
      <rPr>
        <u/>
        <sz val="10"/>
        <rFont val="Tahoma"/>
        <family val="2"/>
      </rPr>
      <t>Jaarlijkse geïntegreerde definitieve rapportage Telmetingen</t>
    </r>
    <r>
      <rPr>
        <sz val="10"/>
        <rFont val="Tahoma"/>
        <family val="2"/>
      </rPr>
      <t xml:space="preserve"> Regionale Monitoring Drijvend zwerfafval op het wateroppervlak vanaf bruggen verdeeld over Rijn, Waal, Maas en IJssel</t>
    </r>
    <r>
      <rPr>
        <i/>
        <sz val="10"/>
        <rFont val="Tahoma"/>
        <family val="2"/>
      </rPr>
      <t>,</t>
    </r>
    <r>
      <rPr>
        <sz val="10"/>
        <rFont val="Tahoma"/>
        <family val="2"/>
      </rPr>
      <t xml:space="preserve"> op ten hoogste alle bovenvermelde 10 bruggen waarbij tevens de databestanden worden opgeleverd. Inbegrepen 1x eindbespreking t.b.v. het betreffend onderzoek. Product conform bijlage K Vraagspecificatie. Product is een rapportage welke eerst in concept is opgestuurd aan OG  en daarna definitief gemaakt is.</t>
    </r>
  </si>
  <si>
    <r>
      <rPr>
        <u/>
        <sz val="10"/>
        <rFont val="Tahoma"/>
        <family val="2"/>
      </rPr>
      <t>Jaarlijkse definitieve rapportage Telmetingen</t>
    </r>
    <r>
      <rPr>
        <sz val="10"/>
        <rFont val="Tahoma"/>
        <family val="2"/>
      </rPr>
      <t xml:space="preserve"> Beeldkwaliteitsmeting zwerfafval op/tegen rivieroevers</t>
    </r>
    <r>
      <rPr>
        <i/>
        <sz val="10"/>
        <rFont val="Tahoma"/>
        <family val="2"/>
      </rPr>
      <t>,</t>
    </r>
    <r>
      <rPr>
        <sz val="10"/>
        <rFont val="Tahoma"/>
        <family val="2"/>
      </rPr>
      <t xml:space="preserve"> op ten hoogste alle bovenvermelde riviertrajecten, waarbij tevens de databestanden worden opgeleverd. Inbegrepen 1x eindbespreking t.b.v. het betreffend onderzoek. Product conform bijlage K Vraagspecificatie. Product is een rapportage welke eerst in concept is opgestuurd aan OG  en daarna definitief gemaakt is.</t>
    </r>
  </si>
  <si>
    <r>
      <rPr>
        <u/>
        <sz val="10"/>
        <rFont val="Tahoma"/>
        <family val="2"/>
      </rPr>
      <t>Jaarlijks advies verbeteringen bestaande meetprotocol</t>
    </r>
    <r>
      <rPr>
        <sz val="10"/>
        <rFont val="Tahoma"/>
        <family val="2"/>
      </rPr>
      <t xml:space="preserve"> van dit werkpakket Beeldkwaliteitsmeting voor zwerfafval op/tegen rivieroevers, n.a.v. onderzoek op ten hoogste alle bovenvermelde riviertrajecten.
Product is een conceptadvies ter beoordeling van OG en een definitief advies</t>
    </r>
  </si>
  <si>
    <r>
      <rPr>
        <u/>
        <sz val="10"/>
        <rFont val="Tahoma"/>
        <family val="2"/>
      </rPr>
      <t>Conceptrapportage Telmetingen</t>
    </r>
    <r>
      <rPr>
        <sz val="10"/>
        <rFont val="Tahoma"/>
        <family val="2"/>
      </rPr>
      <t xml:space="preserve"> Regionale Monitoring Drijvend zwerfafval op het wateroppervlak, </t>
    </r>
    <r>
      <rPr>
        <i/>
        <sz val="10"/>
        <rFont val="Tahoma"/>
        <family val="2"/>
      </rPr>
      <t>maandelijks vanaf bruggen</t>
    </r>
    <r>
      <rPr>
        <sz val="10"/>
        <rFont val="Tahoma"/>
        <family val="2"/>
      </rPr>
      <t xml:space="preserve"> verdeeld over Rijn, Waal, Maas en IJssel</t>
    </r>
    <r>
      <rPr>
        <i/>
        <sz val="10"/>
        <rFont val="Tahoma"/>
        <family val="2"/>
      </rPr>
      <t>, op ten hoogste 10 bruggen met bereikbaarheid en verkeersveiligheidsmaatregelen</t>
    </r>
    <r>
      <rPr>
        <sz val="10"/>
        <rFont val="Tahoma"/>
        <family val="2"/>
      </rPr>
      <t>, waarbij een startbespreking, 1x tussenoverleg en 1x eindbespreking t.b.v. het betreffend onderzoek is inbegrepen. Het betreft de bruggen zoals vermeld in Bijlage K, of op een bijgestelde lijst van locaties. De aard van de locaties wijzigt niet. Inclusief veiligheidsmaatregelen afgestemd met de RWS-regio, alsmede reiskosten en alle andere kosten om de metingen uit te voeren.
Product conform bijlage K Vraagspecificatie. Product is een rapportage welke eerst in concept opgestuurd wordt aan OG ter becommentariering en daarna definitief gemaakt wordt.
Verder moeten zijn opgenomen de hier links onder noot *6) vermelde kosten.</t>
    </r>
  </si>
  <si>
    <r>
      <rPr>
        <u/>
        <sz val="10"/>
        <rFont val="Tahoma"/>
        <family val="2"/>
      </rPr>
      <t>Conceptrapportage Telmetingen</t>
    </r>
    <r>
      <rPr>
        <sz val="10"/>
        <rFont val="Tahoma"/>
        <family val="2"/>
      </rPr>
      <t xml:space="preserve"> Regionale Monitoring zwerfafval, inclusief kunststof granulaat, rivieroevers van de Rijn, Waal, Maas en IJssel</t>
    </r>
    <r>
      <rPr>
        <i/>
        <sz val="10"/>
        <rFont val="Tahoma"/>
        <family val="2"/>
      </rPr>
      <t>, elk kwartaal, op ten hoogste 40 locaties</t>
    </r>
    <r>
      <rPr>
        <sz val="10"/>
        <rFont val="Tahoma"/>
        <family val="2"/>
      </rPr>
      <t>, waarbij een startbespreking, 1x tussenoverleg en 1x eindbespreking t.b.v. het betreffend onderzoek is inbegrepen. Het betreft de locaties zoals vermeld in Bijlage K, of op een bijgestelde lijst van locaties. De aard van de locaties wijzigt niet. Inclusief de kosten van bereikbaarheids- en verkeersveiligheids-maatregelen afgestemd met de RWS-regio, alsmede reiskosten en alle andere kosten om de metingen uit te voeren.
Product conform bijlage K Vraagspecificatie. Product is een rapportage welke eerst in concept opgestuurd wordt aan OG ter becommentariering en daarna definitief gemaakt wordt.
Verder moeten zijn opgenomen de hier links onder noot *6) vermelde kosten.</t>
    </r>
  </si>
  <si>
    <r>
      <rPr>
        <u/>
        <sz val="10"/>
        <rFont val="Tahoma"/>
        <family val="2"/>
      </rPr>
      <t>Jaarlijkse presentaties</t>
    </r>
    <r>
      <rPr>
        <sz val="10"/>
        <rFont val="Tahoma"/>
        <family val="2"/>
      </rPr>
      <t xml:space="preserve"> in Powerpoint. Het houden van één presentatie m.b.t. vermeld onderzoek Drijvend zwerfafval ten behoeve de RWS-regio's.
Voorbereiding, uitnodigingen, agenda, actie- en besluitenlijst door ON</t>
    </r>
  </si>
  <si>
    <r>
      <rPr>
        <u/>
        <sz val="10"/>
        <rFont val="Tahoma"/>
        <family val="2"/>
      </rPr>
      <t>Jaarlijkse presentaties</t>
    </r>
    <r>
      <rPr>
        <sz val="10"/>
        <rFont val="Tahoma"/>
        <family val="2"/>
      </rPr>
      <t xml:space="preserve"> in Powerpoint. Het houden van één presentatie m.b.t. vermeld onderzoek zwerfafval rivieroevers ten behoeve de RWS-regio's.
Voorbereiding, uitnodigingen, agenda, actie- en besluitenlijst door ON</t>
    </r>
  </si>
  <si>
    <r>
      <rPr>
        <u/>
        <sz val="10"/>
        <rFont val="Tahoma"/>
        <family val="2"/>
      </rPr>
      <t>Conceptrapportage Telmetingen</t>
    </r>
    <r>
      <rPr>
        <sz val="10"/>
        <rFont val="Tahoma"/>
        <family val="2"/>
      </rPr>
      <t xml:space="preserve"> Meting(en) zwerfafval, inclusief kunststof granulaat, op rivieroevers Westerschelde</t>
    </r>
    <r>
      <rPr>
        <i/>
        <sz val="10"/>
        <rFont val="Tahoma"/>
        <family val="2"/>
      </rPr>
      <t>, elk kwartaal, op ten hoogste 10 locaties</t>
    </r>
    <r>
      <rPr>
        <sz val="10"/>
        <rFont val="Tahoma"/>
        <family val="2"/>
      </rPr>
      <t>, waarbij een startbespreking, 1x tussenoverleg en 1x eindbespreking t.b.v. het betreffend onderzoek is inbegrepen. Het betreft de locaties zoals vermeld in Bijlage K, of op een bijgestelde lijst van locaties. De aard van de locaties wijzigt niet. Inclusief de kosten voor bereikbaarheids- en verkeersveiligheidsmaatregelen afgestemd met de RWS-regio, alsmede reiskosten en alle andere kosten om de metingen uit te voeren.
Product conform bijlage K Vraagspecificatie. Product is een rapportage welke eerst in concept opgestuurd wordt aan OG ter becommentariering en daarna definitief gemaakt wordt.
Verder moeten zijn opgenomen de hier links onder noot *6) vermelde kosten.</t>
    </r>
  </si>
  <si>
    <r>
      <rPr>
        <u/>
        <sz val="10"/>
        <rFont val="Tahoma"/>
        <family val="2"/>
      </rPr>
      <t>Jaarlijkse presentaties</t>
    </r>
    <r>
      <rPr>
        <sz val="10"/>
        <rFont val="Tahoma"/>
        <family val="2"/>
      </rPr>
      <t xml:space="preserve"> in Powerpoint. Het houden van één presentatie m.b.t. vermeld onderzoek zwerfafval rivieroevers Westerschelde ten behoeve de RWS-regio.
Voorbereiding, uitnodigingen, agenda, actie- en besluitenlijst door ON</t>
    </r>
  </si>
  <si>
    <r>
      <rPr>
        <u/>
        <sz val="10"/>
        <rFont val="Tahoma"/>
        <family val="2"/>
      </rPr>
      <t>Conceptrapportage Telmetingen</t>
    </r>
    <r>
      <rPr>
        <sz val="10"/>
        <rFont val="Tahoma"/>
        <family val="2"/>
      </rPr>
      <t xml:space="preserve"> Jaarlijkse beeldkwaliteitsmeting zwerfafval op/tegen rivieroevers, vanaf een boot</t>
    </r>
    <r>
      <rPr>
        <i/>
        <sz val="10"/>
        <rFont val="Tahoma"/>
        <family val="2"/>
      </rPr>
      <t>, gedurende drie maanden, waarbij het eerste jaar in de RWS-regio WNZ en in het tweede jaar de rest van Nederland exclusief WNZ</t>
    </r>
    <r>
      <rPr>
        <sz val="10"/>
        <rFont val="Tahoma"/>
        <family val="2"/>
      </rPr>
      <t>, waarbij een startbespreking, 1x tussenoverleg en 1x eindbespreking  t.b.v. het betreffend onderzoek is inbegrepen. Het betreft de riviertrajecten zoals vermeld in Bijlage K, of op een bijgestelde lijst van trajecten. De aard van de trajecten wijzigt niet. Inclusief bereikbaarheids- en verkeersveiligheidsmaatregelen afgestemd met de RWS-regio, alsmede reiskosten en alle andere kosten om de metingen uit te voeren.
Product conform bijlage K Vraagspecificatie. Product is een rapportage welke eerst in concept opgestuurd wordt aan OG ter becommentariering en daarna definitief gemaakt wordt.
Verder moeten zijn opgenomen de hier links onder noot *6) vermelde kosten.</t>
    </r>
  </si>
  <si>
    <r>
      <rPr>
        <u/>
        <sz val="10"/>
        <rFont val="Tahoma"/>
        <family val="2"/>
      </rPr>
      <t>Jaarlijkse presentaties</t>
    </r>
    <r>
      <rPr>
        <sz val="10"/>
        <rFont val="Tahoma"/>
        <family val="2"/>
      </rPr>
      <t xml:space="preserve"> in Powerpoint. Het houden van één presentatie m.b.t. vermeld onderzoek zwerfafval op/tegen rivieroevers n.a.v. onderzoek op ten hoogste alle bovenvermelde riviertrajecten, en ten behoeve de RWS-regio.
Voorbereiding, uitnodigingen, agenda, actie- en besluitenlijst door 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</si>
</sst>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8"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color rgb="FFFF0000"/>
      <name val="Tahoma"/>
      <family val="2"/>
    </font>
    <font>
      <b/>
      <sz val="8"/>
      <name val="Tahoma"/>
      <family val="2"/>
    </font>
    <font>
      <b/>
      <u/>
      <sz val="8"/>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05">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0" fontId="1" fillId="4" borderId="3"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0" fontId="15" fillId="2" borderId="0" xfId="0" applyFont="1" applyFill="1" applyBorder="1" applyAlignment="1" applyProtection="1">
      <alignment vertical="top"/>
    </xf>
    <xf numFmtId="0" fontId="2" fillId="0" borderId="32" xfId="0" applyFont="1" applyBorder="1" applyAlignment="1">
      <alignment horizontal="left" vertical="center" wrapText="1"/>
    </xf>
    <xf numFmtId="0" fontId="1" fillId="4" borderId="0" xfId="0" applyFont="1" applyFill="1" applyBorder="1" applyAlignment="1" applyProtection="1">
      <alignment horizontal="center"/>
    </xf>
    <xf numFmtId="0" fontId="1" fillId="4" borderId="0" xfId="0" applyFont="1" applyFill="1" applyBorder="1" applyAlignment="1" applyProtection="1">
      <alignment horizontal="right"/>
    </xf>
    <xf numFmtId="1" fontId="1" fillId="4" borderId="0" xfId="0" applyNumberFormat="1" applyFont="1" applyFill="1" applyBorder="1" applyAlignment="1" applyProtection="1">
      <alignment horizontal="center"/>
    </xf>
    <xf numFmtId="164" fontId="2" fillId="4" borderId="0" xfId="0" applyNumberFormat="1" applyFont="1" applyFill="1" applyBorder="1" applyAlignment="1" applyProtection="1">
      <alignment horizontal="center"/>
    </xf>
    <xf numFmtId="0" fontId="0" fillId="0" borderId="32" xfId="0" applyBorder="1" applyAlignment="1">
      <alignment horizontal="left" vertical="center" wrapText="1"/>
    </xf>
    <xf numFmtId="0" fontId="16" fillId="0" borderId="32" xfId="0" applyFont="1" applyBorder="1" applyAlignment="1" applyProtection="1">
      <alignment horizontal="left" vertical="center" wrapText="1"/>
    </xf>
    <xf numFmtId="0" fontId="1" fillId="0" borderId="1" xfId="0" applyFont="1" applyBorder="1" applyAlignment="1">
      <alignment wrapText="1"/>
    </xf>
    <xf numFmtId="166" fontId="2" fillId="3" borderId="0" xfId="0" applyNumberFormat="1" applyFont="1" applyFill="1" applyBorder="1" applyAlignment="1" applyProtection="1">
      <alignment horizontal="right" vertical="center"/>
    </xf>
    <xf numFmtId="3" fontId="2" fillId="3" borderId="0" xfId="0" applyNumberFormat="1" applyFont="1" applyFill="1" applyBorder="1" applyAlignment="1" applyProtection="1">
      <alignment horizontal="center" vertical="center" shrinkToFit="1"/>
    </xf>
    <xf numFmtId="3" fontId="2" fillId="3" borderId="27"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right" vertical="center" shrinkToFit="1"/>
    </xf>
    <xf numFmtId="3" fontId="2" fillId="3" borderId="45" xfId="0" applyNumberFormat="1" applyFont="1" applyFill="1" applyBorder="1" applyAlignment="1" applyProtection="1">
      <alignment horizontal="center" vertical="center" shrinkToFit="1"/>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0" fontId="0" fillId="0" borderId="0" xfId="0" applyBorder="1" applyAlignment="1">
      <alignment horizontal="left" vertical="center" wrapText="1"/>
    </xf>
    <xf numFmtId="0" fontId="0" fillId="0" borderId="32" xfId="0" applyBorder="1" applyAlignment="1">
      <alignment horizontal="left" vertical="center" wrapText="1"/>
    </xf>
    <xf numFmtId="0" fontId="2" fillId="0" borderId="32" xfId="0" applyFont="1" applyBorder="1" applyAlignment="1">
      <alignment horizontal="left" vertical="center" wrapText="1"/>
    </xf>
    <xf numFmtId="0" fontId="16" fillId="2" borderId="0" xfId="0" applyFont="1" applyFill="1" applyBorder="1" applyAlignment="1" applyProtection="1">
      <alignment vertical="top" wrapText="1"/>
    </xf>
    <xf numFmtId="166" fontId="1" fillId="7" borderId="20" xfId="0" applyNumberFormat="1" applyFont="1" applyFill="1" applyBorder="1" applyAlignment="1" applyProtection="1">
      <alignment horizontal="right" vertical="center" shrinkToFi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xf numFmtId="0" fontId="16" fillId="0" borderId="32" xfId="0" applyFont="1" applyBorder="1" applyAlignment="1" applyProtection="1">
      <alignment horizontal="left" vertical="center" wrapText="1"/>
    </xf>
    <xf numFmtId="3" fontId="1" fillId="9" borderId="20" xfId="0" applyNumberFormat="1" applyFont="1" applyFill="1" applyBorder="1" applyAlignment="1" applyProtection="1">
      <alignment horizontal="center" vertical="center" shrinkToFit="1"/>
    </xf>
    <xf numFmtId="3" fontId="1" fillId="9" borderId="19" xfId="0" applyNumberFormat="1" applyFont="1" applyFill="1" applyBorder="1" applyAlignment="1" applyProtection="1">
      <alignment horizontal="center" vertical="center" shrinkToFi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a:t>
          </a:r>
          <a:endParaRPr lang="nl-NL" sz="1000" b="1"/>
        </a:p>
        <a:p>
          <a:r>
            <a:rPr lang="nl-NL" sz="1200" b="1"/>
            <a:t>========</a:t>
          </a:r>
        </a:p>
        <a:p>
          <a:r>
            <a:rPr lang="nl-NL" sz="1200" b="1"/>
            <a:t>N.v.t.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3"/>
  <sheetViews>
    <sheetView tabSelected="1" topLeftCell="A10" zoomScaleNormal="100" workbookViewId="0">
      <selection activeCell="L13" sqref="L13"/>
    </sheetView>
  </sheetViews>
  <sheetFormatPr defaultColWidth="9.140625"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customWidth="1"/>
    <col min="7" max="7" width="13.42578125" style="106" customWidth="1"/>
    <col min="8" max="8" width="10.7109375" style="26" customWidth="1"/>
    <col min="9" max="10" width="11.5703125" style="58" bestFit="1" customWidth="1"/>
    <col min="11" max="11" width="11.5703125" style="26" bestFit="1" customWidth="1"/>
    <col min="12" max="12" width="12.85546875" style="77" customWidth="1"/>
    <col min="13" max="13" width="12.7109375" style="115" customWidth="1"/>
    <col min="14" max="14" width="11.5703125" style="2" bestFit="1" customWidth="1"/>
    <col min="15" max="15" width="10.7109375" style="26" customWidth="1"/>
    <col min="16" max="16" width="10.7109375" style="2" customWidth="1"/>
    <col min="17" max="17" width="14.28515625" style="125" customWidth="1"/>
    <col min="18" max="18" width="12.7109375" style="106" customWidth="1"/>
    <col min="19" max="19" width="18.5703125" style="106" customWidth="1"/>
    <col min="20" max="24" width="9.140625" style="1"/>
    <col min="25" max="25" width="9.140625" style="23"/>
    <col min="26" max="16384" width="9.140625" style="1"/>
  </cols>
  <sheetData>
    <row r="1" spans="1:25" x14ac:dyDescent="0.2">
      <c r="A1" s="162"/>
    </row>
    <row r="2" spans="1:25" ht="18" x14ac:dyDescent="0.25">
      <c r="A2" s="8" t="s">
        <v>41</v>
      </c>
      <c r="B2" s="199" t="s">
        <v>42</v>
      </c>
      <c r="C2" s="199"/>
      <c r="D2" s="199"/>
      <c r="E2" s="199"/>
      <c r="F2" s="199"/>
      <c r="G2" s="199"/>
      <c r="H2" s="199"/>
    </row>
    <row r="3" spans="1:25" ht="18" x14ac:dyDescent="0.25">
      <c r="A3" s="3" t="s">
        <v>69</v>
      </c>
      <c r="B3" s="4"/>
      <c r="C3" s="4"/>
      <c r="D3" s="4"/>
      <c r="E3" s="4"/>
      <c r="F3" s="4"/>
      <c r="G3" s="104"/>
      <c r="H3" s="4"/>
    </row>
    <row r="4" spans="1:25" ht="18" x14ac:dyDescent="0.25">
      <c r="A4" s="8" t="s">
        <v>70</v>
      </c>
      <c r="B4" s="4"/>
      <c r="C4" s="4"/>
      <c r="D4" s="4"/>
      <c r="E4" s="4"/>
      <c r="F4" s="4"/>
      <c r="G4" s="104"/>
      <c r="H4" s="27"/>
    </row>
    <row r="5" spans="1:25" x14ac:dyDescent="0.2">
      <c r="A5" s="177"/>
      <c r="B5" s="5"/>
      <c r="C5" s="5"/>
      <c r="D5" s="5"/>
      <c r="E5" s="5"/>
      <c r="F5" s="5"/>
      <c r="G5" s="105"/>
      <c r="H5" s="28"/>
    </row>
    <row r="6" spans="1:25" ht="13.5" thickBot="1" x14ac:dyDescent="0.25">
      <c r="A6" s="8" t="s">
        <v>18</v>
      </c>
      <c r="B6" s="32"/>
      <c r="I6" s="6"/>
      <c r="J6" s="6"/>
      <c r="K6" s="29"/>
      <c r="L6" s="80"/>
      <c r="M6" s="116"/>
    </row>
    <row r="7" spans="1:25" ht="14.25" thickTop="1" thickBot="1" x14ac:dyDescent="0.25">
      <c r="A7" s="8"/>
      <c r="B7" s="32"/>
      <c r="H7" s="29"/>
      <c r="I7" s="40" t="s">
        <v>10</v>
      </c>
      <c r="J7" s="39"/>
      <c r="K7" s="75"/>
      <c r="L7" s="83"/>
      <c r="M7" s="116"/>
      <c r="N7" s="40" t="s">
        <v>11</v>
      </c>
      <c r="O7" s="59"/>
      <c r="P7" s="76"/>
      <c r="Q7" s="126"/>
    </row>
    <row r="8" spans="1:25" s="7" customFormat="1" ht="77.25" thickBot="1" x14ac:dyDescent="0.25">
      <c r="A8" s="101" t="s">
        <v>0</v>
      </c>
      <c r="B8" s="70"/>
      <c r="C8" s="71" t="s">
        <v>4</v>
      </c>
      <c r="D8" s="71" t="s">
        <v>19</v>
      </c>
      <c r="E8" s="71" t="s">
        <v>20</v>
      </c>
      <c r="F8" s="71" t="s">
        <v>5</v>
      </c>
      <c r="G8" s="107" t="s">
        <v>25</v>
      </c>
      <c r="H8" s="72" t="s">
        <v>16</v>
      </c>
      <c r="I8" s="73" t="s">
        <v>12</v>
      </c>
      <c r="J8" s="73" t="s">
        <v>8</v>
      </c>
      <c r="K8" s="73" t="s">
        <v>9</v>
      </c>
      <c r="L8" s="78" t="s">
        <v>26</v>
      </c>
      <c r="M8" s="117" t="s">
        <v>6</v>
      </c>
      <c r="N8" s="73" t="s">
        <v>12</v>
      </c>
      <c r="O8" s="73" t="s">
        <v>8</v>
      </c>
      <c r="P8" s="73" t="s">
        <v>9</v>
      </c>
      <c r="Q8" s="127" t="s">
        <v>27</v>
      </c>
      <c r="R8" s="117" t="s">
        <v>7</v>
      </c>
      <c r="S8" s="128" t="s">
        <v>24</v>
      </c>
      <c r="Y8" s="23"/>
    </row>
    <row r="9" spans="1:25" ht="102.75" thickTop="1" x14ac:dyDescent="0.2">
      <c r="A9" s="166" t="s">
        <v>51</v>
      </c>
      <c r="B9" s="37">
        <v>1</v>
      </c>
      <c r="C9" s="69" t="s">
        <v>55</v>
      </c>
      <c r="D9" s="21">
        <v>1</v>
      </c>
      <c r="E9" s="21">
        <v>1</v>
      </c>
      <c r="F9" s="21">
        <f>D9-E9</f>
        <v>0</v>
      </c>
      <c r="G9" s="108">
        <f>S9/D9</f>
        <v>0</v>
      </c>
      <c r="H9" s="61">
        <f>SUM(I9:K9)+SUM(N9:P9)</f>
        <v>0</v>
      </c>
      <c r="I9" s="56"/>
      <c r="J9" s="56"/>
      <c r="K9" s="63"/>
      <c r="L9" s="158"/>
      <c r="M9" s="175">
        <f>SUM((I9*$D$43)+(J9*$D$44)+(K9*$D$45))+L9</f>
        <v>0</v>
      </c>
      <c r="N9" s="97"/>
      <c r="O9" s="98"/>
      <c r="P9" s="99"/>
      <c r="Q9" s="129"/>
      <c r="R9" s="130">
        <f>SUM((N9*$D$43)+(O9*$D$44)+(P9*$D$45))+Q9</f>
        <v>0</v>
      </c>
      <c r="S9" s="131">
        <f>SUM(M9+R9)</f>
        <v>0</v>
      </c>
      <c r="T9" s="22"/>
    </row>
    <row r="10" spans="1:25" ht="76.5" x14ac:dyDescent="0.2">
      <c r="A10" s="167"/>
      <c r="B10" s="37">
        <f>B9+1</f>
        <v>2</v>
      </c>
      <c r="C10" s="69" t="s">
        <v>53</v>
      </c>
      <c r="D10" s="21">
        <v>2</v>
      </c>
      <c r="E10" s="21">
        <v>1</v>
      </c>
      <c r="F10" s="21">
        <f>D10-E10</f>
        <v>1</v>
      </c>
      <c r="G10" s="108">
        <f>S10/D10</f>
        <v>0</v>
      </c>
      <c r="H10" s="61">
        <f>SUM(I10:K10)+SUM(N10:P10)</f>
        <v>0</v>
      </c>
      <c r="I10" s="56"/>
      <c r="J10" s="56"/>
      <c r="K10" s="63"/>
      <c r="L10" s="97"/>
      <c r="M10" s="175">
        <f>SUM((I10*$D$43)+(J10*$D$44)+(K10*$D$45))+L10</f>
        <v>0</v>
      </c>
      <c r="N10" s="56"/>
      <c r="O10" s="56"/>
      <c r="P10" s="63"/>
      <c r="Q10" s="119"/>
      <c r="R10" s="130">
        <f>SUM((N10*$D$43)+(O10*$D$44)+(P10*$D$45))+Q10</f>
        <v>0</v>
      </c>
      <c r="S10" s="131">
        <f>SUM(M10+R10)</f>
        <v>0</v>
      </c>
      <c r="T10" s="22"/>
    </row>
    <row r="11" spans="1:25" ht="102" x14ac:dyDescent="0.2">
      <c r="A11" s="184" t="s">
        <v>52</v>
      </c>
      <c r="B11" s="37">
        <f t="shared" ref="B11" si="0">B10+1</f>
        <v>3</v>
      </c>
      <c r="C11" s="69" t="s">
        <v>71</v>
      </c>
      <c r="D11" s="21">
        <v>16</v>
      </c>
      <c r="E11" s="21">
        <v>8</v>
      </c>
      <c r="F11" s="21">
        <f>D11-E11</f>
        <v>8</v>
      </c>
      <c r="G11" s="108">
        <f>S11/D11</f>
        <v>0</v>
      </c>
      <c r="H11" s="61">
        <f>SUM(I11:K11)+SUM(N11:P11)</f>
        <v>0</v>
      </c>
      <c r="I11" s="56"/>
      <c r="J11" s="56"/>
      <c r="K11" s="63"/>
      <c r="L11" s="97"/>
      <c r="M11" s="175">
        <f>SUM((I11*$D$43)+(J11*$D$44)+(K11*$D$45))+L11</f>
        <v>0</v>
      </c>
      <c r="N11" s="56"/>
      <c r="O11" s="56"/>
      <c r="P11" s="63"/>
      <c r="Q11" s="119"/>
      <c r="R11" s="130">
        <f>SUM((N11*$D$43)+(O11*$D$44)+(P11*$D$45))+Q11</f>
        <v>0</v>
      </c>
      <c r="S11" s="131">
        <f>SUM(M11+R11)</f>
        <v>0</v>
      </c>
      <c r="T11" s="22"/>
    </row>
    <row r="12" spans="1:25" ht="102" x14ac:dyDescent="0.2">
      <c r="A12" s="184"/>
      <c r="B12" s="37">
        <f>B11+1</f>
        <v>4</v>
      </c>
      <c r="C12" s="69" t="s">
        <v>72</v>
      </c>
      <c r="D12" s="21">
        <v>16</v>
      </c>
      <c r="E12" s="21">
        <v>8</v>
      </c>
      <c r="F12" s="21">
        <f>D12-E12</f>
        <v>8</v>
      </c>
      <c r="G12" s="108">
        <f>S12/D12</f>
        <v>0</v>
      </c>
      <c r="H12" s="61">
        <f>SUM(I12:K12)+SUM(N12:P12)</f>
        <v>0</v>
      </c>
      <c r="I12" s="56"/>
      <c r="J12" s="56"/>
      <c r="K12" s="63"/>
      <c r="L12" s="203"/>
      <c r="M12" s="175">
        <f>SUM((I12*$D$43)+(J12*$D$44)+(K12*$D$45))+L12</f>
        <v>0</v>
      </c>
      <c r="N12" s="56"/>
      <c r="O12" s="56"/>
      <c r="P12" s="63"/>
      <c r="Q12" s="198"/>
      <c r="R12" s="130">
        <f>SUM((N12*$D$43)+(O12*$D$44)+(P12*$D$45))+Q12</f>
        <v>0</v>
      </c>
      <c r="S12" s="131">
        <f>SUM(M12+R12)</f>
        <v>0</v>
      </c>
      <c r="T12" s="22"/>
    </row>
    <row r="13" spans="1:25" ht="150.75" customHeight="1" x14ac:dyDescent="0.2">
      <c r="A13" s="167"/>
      <c r="B13" s="37">
        <f>B12+1</f>
        <v>5</v>
      </c>
      <c r="C13" s="42" t="s">
        <v>73</v>
      </c>
      <c r="D13" s="21">
        <v>12</v>
      </c>
      <c r="E13" s="21">
        <v>6</v>
      </c>
      <c r="F13" s="21">
        <f>D13-E13</f>
        <v>6</v>
      </c>
      <c r="G13" s="108">
        <f>S13/D13</f>
        <v>0</v>
      </c>
      <c r="H13" s="61">
        <f>SUM(I13:K13)+SUM(N13:P13)</f>
        <v>0</v>
      </c>
      <c r="I13" s="56"/>
      <c r="J13" s="56"/>
      <c r="K13" s="63"/>
      <c r="L13" s="158"/>
      <c r="M13" s="175">
        <f>SUM((I13*$D$43)+(J13*$D$44)+(K13*$D$45))+L13</f>
        <v>0</v>
      </c>
      <c r="N13" s="56"/>
      <c r="O13" s="56"/>
      <c r="P13" s="63"/>
      <c r="Q13" s="158"/>
      <c r="R13" s="130">
        <f>SUM((N13*$D$43)+(O13*$D$44)+(P13*$D$45))+Q13</f>
        <v>0</v>
      </c>
      <c r="S13" s="131">
        <f>SUM(M13+R13)</f>
        <v>0</v>
      </c>
      <c r="T13" s="22"/>
    </row>
    <row r="14" spans="1:25" x14ac:dyDescent="0.2">
      <c r="A14" s="103"/>
      <c r="B14" s="150"/>
      <c r="C14" s="172"/>
      <c r="D14" s="146"/>
      <c r="E14" s="146"/>
      <c r="F14" s="146"/>
      <c r="G14" s="151"/>
      <c r="H14" s="152"/>
      <c r="I14" s="152"/>
      <c r="J14" s="152"/>
      <c r="K14" s="173"/>
      <c r="L14" s="153"/>
      <c r="M14" s="174"/>
      <c r="N14" s="152"/>
      <c r="O14" s="155"/>
      <c r="P14" s="152"/>
      <c r="Q14" s="154"/>
      <c r="R14" s="165"/>
      <c r="S14" s="157"/>
      <c r="T14" s="22"/>
    </row>
    <row r="15" spans="1:25" ht="252.75" customHeight="1" x14ac:dyDescent="0.2">
      <c r="A15" s="167" t="s">
        <v>54</v>
      </c>
      <c r="B15" s="37">
        <f>B13+1</f>
        <v>6</v>
      </c>
      <c r="C15" s="69" t="s">
        <v>77</v>
      </c>
      <c r="D15" s="21">
        <v>48</v>
      </c>
      <c r="E15" s="21">
        <v>24</v>
      </c>
      <c r="F15" s="21">
        <f>D15-E15</f>
        <v>24</v>
      </c>
      <c r="G15" s="108">
        <f>S15/D15</f>
        <v>0</v>
      </c>
      <c r="H15" s="61">
        <f>SUM(I15:K15)+SUM(N15:P15)</f>
        <v>0</v>
      </c>
      <c r="I15" s="56"/>
      <c r="J15" s="56"/>
      <c r="K15" s="63"/>
      <c r="L15" s="63"/>
      <c r="M15" s="118">
        <f>SUM((I15*$D$43)+(J15*$D$44)+(K15*$D$45))+L15</f>
        <v>0</v>
      </c>
      <c r="N15" s="63"/>
      <c r="O15" s="63"/>
      <c r="P15" s="63"/>
      <c r="Q15" s="63"/>
      <c r="R15" s="132">
        <f>SUM((N15*$D$43)+(O15*$D$44)+(P15*$D$45))+Q15</f>
        <v>0</v>
      </c>
      <c r="S15" s="133">
        <f>SUM(M15+R15)</f>
        <v>0</v>
      </c>
      <c r="T15" s="22"/>
    </row>
    <row r="16" spans="1:25" ht="138" customHeight="1" x14ac:dyDescent="0.2">
      <c r="A16" s="202" t="s">
        <v>65</v>
      </c>
      <c r="B16" s="37">
        <f>B15+1</f>
        <v>7</v>
      </c>
      <c r="C16" s="69" t="s">
        <v>74</v>
      </c>
      <c r="D16" s="21">
        <v>4</v>
      </c>
      <c r="E16" s="21">
        <v>2</v>
      </c>
      <c r="F16" s="21">
        <f>D16-E16</f>
        <v>2</v>
      </c>
      <c r="G16" s="108">
        <f t="shared" ref="G16" si="1">S16/D16</f>
        <v>0</v>
      </c>
      <c r="H16" s="61">
        <f t="shared" ref="H16" si="2">SUM(I16:K16)+SUM(N16:P16)</f>
        <v>0</v>
      </c>
      <c r="I16" s="56"/>
      <c r="J16" s="56"/>
      <c r="K16" s="63"/>
      <c r="L16" s="97"/>
      <c r="M16" s="118">
        <f>SUM((I16*$D$43)+(J16*$D$44)+(K16*$D$45))+L16</f>
        <v>0</v>
      </c>
      <c r="N16" s="63"/>
      <c r="O16" s="63"/>
      <c r="P16" s="63"/>
      <c r="Q16" s="135"/>
      <c r="R16" s="132">
        <f>SUM((N16*$D$43)+(O16*$D$44)+(P16*$D$45))+Q16</f>
        <v>0</v>
      </c>
      <c r="S16" s="133">
        <f t="shared" ref="S16" si="3">SUM(M16+R16)</f>
        <v>0</v>
      </c>
      <c r="T16" s="22"/>
    </row>
    <row r="17" spans="1:20" ht="66.75" customHeight="1" x14ac:dyDescent="0.2">
      <c r="A17" s="201"/>
      <c r="B17" s="37">
        <f>B16+1</f>
        <v>8</v>
      </c>
      <c r="C17" s="69" t="s">
        <v>60</v>
      </c>
      <c r="D17" s="21">
        <v>4</v>
      </c>
      <c r="E17" s="21">
        <v>2</v>
      </c>
      <c r="F17" s="21">
        <f>D17-E17</f>
        <v>2</v>
      </c>
      <c r="G17" s="108">
        <f t="shared" ref="G17" si="4">S17/D17</f>
        <v>0</v>
      </c>
      <c r="H17" s="61">
        <f t="shared" ref="H17" si="5">SUM(I17:K17)+SUM(N17:P17)</f>
        <v>0</v>
      </c>
      <c r="I17" s="56"/>
      <c r="J17" s="56"/>
      <c r="K17" s="63"/>
      <c r="L17" s="97"/>
      <c r="M17" s="118">
        <f>SUM((I17*$D$43)+(J17*$D$44)+(K17*$D$45))+L17</f>
        <v>0</v>
      </c>
      <c r="N17" s="63"/>
      <c r="O17" s="63"/>
      <c r="P17" s="63"/>
      <c r="Q17" s="135"/>
      <c r="R17" s="132">
        <f>SUM((N17*$D$43)+(O17*$D$44)+(P17*$D$45))+Q17</f>
        <v>0</v>
      </c>
      <c r="S17" s="133">
        <f t="shared" ref="S17" si="6">SUM(M17+R17)</f>
        <v>0</v>
      </c>
      <c r="T17" s="22"/>
    </row>
    <row r="18" spans="1:20" ht="81.75" customHeight="1" x14ac:dyDescent="0.2">
      <c r="A18" s="201"/>
      <c r="B18" s="37">
        <f>B17+1</f>
        <v>9</v>
      </c>
      <c r="C18" s="185" t="s">
        <v>79</v>
      </c>
      <c r="D18" s="21">
        <v>4</v>
      </c>
      <c r="E18" s="21">
        <v>2</v>
      </c>
      <c r="F18" s="21">
        <f t="shared" ref="F18" si="7">D18-E18</f>
        <v>2</v>
      </c>
      <c r="G18" s="108">
        <f t="shared" ref="G18" si="8">S18/D18</f>
        <v>0</v>
      </c>
      <c r="H18" s="61">
        <f t="shared" ref="H18" si="9">SUM(I18:K18)+SUM(N18:P18)</f>
        <v>0</v>
      </c>
      <c r="I18" s="56"/>
      <c r="J18" s="56"/>
      <c r="K18" s="63"/>
      <c r="L18" s="63"/>
      <c r="M18" s="118">
        <f>SUM((I18*$D$43)+(J18*$D$44)+(K18*$D$45))+L18</f>
        <v>0</v>
      </c>
      <c r="N18" s="56"/>
      <c r="O18" s="56"/>
      <c r="P18" s="63"/>
      <c r="Q18" s="63"/>
      <c r="R18" s="132">
        <f>SUM((N18*$D$43)+(O18*$D$44)+(P18*$D$45))+Q18</f>
        <v>0</v>
      </c>
      <c r="S18" s="133">
        <f t="shared" ref="S18" si="10">SUM(M18+R18)</f>
        <v>0</v>
      </c>
      <c r="T18" s="22"/>
    </row>
    <row r="19" spans="1:20" s="7" customFormat="1" ht="13.5" thickBot="1" x14ac:dyDescent="0.25">
      <c r="A19" s="102"/>
      <c r="B19" s="34"/>
      <c r="C19" s="169"/>
      <c r="D19" s="17"/>
      <c r="E19" s="17"/>
      <c r="F19" s="17"/>
      <c r="G19" s="186"/>
      <c r="H19" s="187"/>
      <c r="I19" s="187"/>
      <c r="J19" s="188"/>
      <c r="K19" s="187"/>
      <c r="L19" s="189"/>
      <c r="M19" s="190"/>
      <c r="N19" s="188"/>
      <c r="O19" s="187"/>
      <c r="P19" s="191"/>
      <c r="Q19" s="170"/>
      <c r="R19" s="171"/>
      <c r="S19" s="134"/>
    </row>
    <row r="20" spans="1:20" ht="239.25" customHeight="1" x14ac:dyDescent="0.2">
      <c r="A20" s="168" t="s">
        <v>57</v>
      </c>
      <c r="B20" s="33">
        <f>B18+1</f>
        <v>10</v>
      </c>
      <c r="C20" s="69" t="s">
        <v>78</v>
      </c>
      <c r="D20" s="20">
        <v>16</v>
      </c>
      <c r="E20" s="20">
        <v>8</v>
      </c>
      <c r="F20" s="20">
        <f t="shared" ref="F20:F31" si="11">D20-E20</f>
        <v>8</v>
      </c>
      <c r="G20" s="109">
        <f t="shared" ref="G20:G31" si="12">S20/D20</f>
        <v>0</v>
      </c>
      <c r="H20" s="60">
        <f t="shared" ref="H20:H31" si="13">SUM(I20:K20)+SUM(N20:P20)</f>
        <v>0</v>
      </c>
      <c r="I20" s="54"/>
      <c r="J20" s="55"/>
      <c r="K20" s="62"/>
      <c r="L20" s="84"/>
      <c r="M20" s="118">
        <f>SUM((I20*$D$43)+(J20*$D$44)+(K20*$D$45))+L20</f>
        <v>0</v>
      </c>
      <c r="N20" s="84"/>
      <c r="O20" s="84"/>
      <c r="P20" s="84"/>
      <c r="Q20" s="84"/>
      <c r="R20" s="130">
        <f>SUM((N20*$D$43)+(O20*$D$44)+(P20*$D$45))+Q20</f>
        <v>0</v>
      </c>
      <c r="S20" s="164">
        <f>SUM(M20+R20)</f>
        <v>0</v>
      </c>
      <c r="T20" s="22"/>
    </row>
    <row r="21" spans="1:20" ht="127.5" x14ac:dyDescent="0.2">
      <c r="A21" s="184" t="s">
        <v>56</v>
      </c>
      <c r="B21" s="33">
        <f>B20+1</f>
        <v>11</v>
      </c>
      <c r="C21" s="69" t="s">
        <v>67</v>
      </c>
      <c r="D21" s="21">
        <v>16</v>
      </c>
      <c r="E21" s="21">
        <v>8</v>
      </c>
      <c r="F21" s="21">
        <f t="shared" si="11"/>
        <v>8</v>
      </c>
      <c r="G21" s="108">
        <f t="shared" si="12"/>
        <v>0</v>
      </c>
      <c r="H21" s="61">
        <f t="shared" si="13"/>
        <v>0</v>
      </c>
      <c r="I21" s="56"/>
      <c r="J21" s="55"/>
      <c r="K21" s="62"/>
      <c r="L21" s="204"/>
      <c r="M21" s="118">
        <f>SUM((I21*$D$43)+(J21*$D$44)+(K21*$D$45))+L21</f>
        <v>0</v>
      </c>
      <c r="N21" s="62"/>
      <c r="O21" s="62"/>
      <c r="P21" s="62"/>
      <c r="Q21" s="135"/>
      <c r="R21" s="130">
        <f>SUM((N21*$D$43)+(O21*$D$44)+(P21*$D$45))+Q21</f>
        <v>0</v>
      </c>
      <c r="S21" s="131">
        <f t="shared" ref="S21:S31" si="14">SUM(M21+R21)</f>
        <v>0</v>
      </c>
      <c r="T21" s="22"/>
    </row>
    <row r="22" spans="1:20" ht="63.75" x14ac:dyDescent="0.2">
      <c r="B22" s="33">
        <f t="shared" ref="B22:B23" si="15">B21+1</f>
        <v>12</v>
      </c>
      <c r="C22" s="69" t="s">
        <v>61</v>
      </c>
      <c r="D22" s="21">
        <v>4</v>
      </c>
      <c r="E22" s="21">
        <v>2</v>
      </c>
      <c r="F22" s="21">
        <f t="shared" ref="F22:F28" si="16">D22-E22</f>
        <v>2</v>
      </c>
      <c r="G22" s="108">
        <f t="shared" ref="G22:G28" si="17">S22/D22</f>
        <v>0</v>
      </c>
      <c r="H22" s="61">
        <f t="shared" ref="H22:H28" si="18">SUM(I22:K22)+SUM(N22:P22)</f>
        <v>0</v>
      </c>
      <c r="I22" s="56"/>
      <c r="J22" s="55"/>
      <c r="K22" s="62"/>
      <c r="L22" s="204"/>
      <c r="M22" s="118">
        <f>SUM((I22*$D$43)+(J22*$D$44)+(K22*$D$45))+L22</f>
        <v>0</v>
      </c>
      <c r="N22" s="56"/>
      <c r="O22" s="55"/>
      <c r="P22" s="62"/>
      <c r="Q22" s="135"/>
      <c r="R22" s="130">
        <f>SUM((N22*$D$43)+(O22*$D$44)+(P22*$D$45))+Q22</f>
        <v>0</v>
      </c>
      <c r="S22" s="131">
        <f t="shared" ref="S22:S28" si="19">SUM(M22+R22)</f>
        <v>0</v>
      </c>
      <c r="T22" s="22"/>
    </row>
    <row r="23" spans="1:20" ht="63.75" x14ac:dyDescent="0.2">
      <c r="A23" s="195"/>
      <c r="B23" s="33">
        <f t="shared" si="15"/>
        <v>13</v>
      </c>
      <c r="C23" s="185" t="s">
        <v>80</v>
      </c>
      <c r="D23" s="21">
        <v>4</v>
      </c>
      <c r="E23" s="21">
        <v>2</v>
      </c>
      <c r="F23" s="21">
        <f t="shared" ref="F23" si="20">D23-E23</f>
        <v>2</v>
      </c>
      <c r="G23" s="108">
        <f t="shared" ref="G23" si="21">S23/D23</f>
        <v>0</v>
      </c>
      <c r="H23" s="61">
        <f t="shared" ref="H23" si="22">SUM(I23:K23)+SUM(N23:P23)</f>
        <v>0</v>
      </c>
      <c r="I23" s="56"/>
      <c r="J23" s="55"/>
      <c r="K23" s="62"/>
      <c r="L23" s="62"/>
      <c r="M23" s="118">
        <f>SUM((I23*$D$43)+(J23*$D$44)+(K23*$D$45))+L23</f>
        <v>0</v>
      </c>
      <c r="N23" s="56"/>
      <c r="O23" s="55"/>
      <c r="P23" s="62"/>
      <c r="Q23" s="62"/>
      <c r="R23" s="130">
        <f>SUM((N23*$D$43)+(O23*$D$44)+(P23*$D$45))+Q23</f>
        <v>0</v>
      </c>
      <c r="S23" s="131">
        <f t="shared" ref="S23" si="23">SUM(M23+R23)</f>
        <v>0</v>
      </c>
      <c r="T23" s="22"/>
    </row>
    <row r="24" spans="1:20" x14ac:dyDescent="0.2">
      <c r="A24" s="103"/>
      <c r="B24" s="150"/>
      <c r="C24" s="172"/>
      <c r="D24" s="146"/>
      <c r="E24" s="146"/>
      <c r="F24" s="146"/>
      <c r="G24" s="151"/>
      <c r="H24" s="152"/>
      <c r="I24" s="152"/>
      <c r="J24" s="152"/>
      <c r="K24" s="173"/>
      <c r="L24" s="153"/>
      <c r="M24" s="174"/>
      <c r="N24" s="152"/>
      <c r="O24" s="155"/>
      <c r="P24" s="152"/>
      <c r="Q24" s="154"/>
      <c r="R24" s="165"/>
      <c r="S24" s="157"/>
      <c r="T24" s="22"/>
    </row>
    <row r="25" spans="1:20" ht="229.5" x14ac:dyDescent="0.2">
      <c r="A25" s="168" t="s">
        <v>62</v>
      </c>
      <c r="B25" s="33">
        <f>B23+1</f>
        <v>14</v>
      </c>
      <c r="C25" s="69" t="s">
        <v>81</v>
      </c>
      <c r="D25" s="21">
        <v>16</v>
      </c>
      <c r="E25" s="21">
        <v>8</v>
      </c>
      <c r="F25" s="21">
        <f t="shared" ref="F25" si="24">D25-E25</f>
        <v>8</v>
      </c>
      <c r="G25" s="108">
        <f t="shared" ref="G25" si="25">S25/D25</f>
        <v>0</v>
      </c>
      <c r="H25" s="61">
        <f t="shared" ref="H25" si="26">SUM(I25:K25)+SUM(N25:P25)</f>
        <v>0</v>
      </c>
      <c r="I25" s="56"/>
      <c r="J25" s="55"/>
      <c r="K25" s="62"/>
      <c r="L25" s="62"/>
      <c r="M25" s="118">
        <f>SUM((I25*$D$43)+(J25*$D$44)+(K25*$D$45))+L25</f>
        <v>0</v>
      </c>
      <c r="N25" s="56"/>
      <c r="O25" s="55"/>
      <c r="P25" s="62"/>
      <c r="Q25" s="62"/>
      <c r="R25" s="130">
        <f>SUM((N25*$D$43)+(O25*$D$44)+(P25*$D$45))+Q25</f>
        <v>0</v>
      </c>
      <c r="S25" s="131">
        <f t="shared" ref="S25" si="27">SUM(M25+R25)</f>
        <v>0</v>
      </c>
      <c r="T25" s="22"/>
    </row>
    <row r="26" spans="1:20" ht="114.75" x14ac:dyDescent="0.2">
      <c r="A26" s="184" t="s">
        <v>58</v>
      </c>
      <c r="B26" s="33">
        <f>B25+1</f>
        <v>15</v>
      </c>
      <c r="C26" s="69" t="s">
        <v>68</v>
      </c>
      <c r="D26" s="21">
        <v>4</v>
      </c>
      <c r="E26" s="21">
        <v>2</v>
      </c>
      <c r="F26" s="21">
        <f t="shared" ref="F26:F27" si="28">D26-E26</f>
        <v>2</v>
      </c>
      <c r="G26" s="108">
        <f t="shared" ref="G26:G27" si="29">S26/D26</f>
        <v>0</v>
      </c>
      <c r="H26" s="61">
        <f t="shared" ref="H26:H27" si="30">SUM(I26:K26)+SUM(N26:P26)</f>
        <v>0</v>
      </c>
      <c r="I26" s="56"/>
      <c r="J26" s="55"/>
      <c r="K26" s="62"/>
      <c r="L26" s="204"/>
      <c r="M26" s="118">
        <f>SUM((I26*$D$43)+(J26*$D$44)+(K26*$D$45))+L26</f>
        <v>0</v>
      </c>
      <c r="N26" s="56"/>
      <c r="O26" s="55"/>
      <c r="P26" s="62"/>
      <c r="Q26" s="135"/>
      <c r="R26" s="130">
        <f>SUM((N26*$D$43)+(O26*$D$44)+(P26*$D$45))+Q26</f>
        <v>0</v>
      </c>
      <c r="S26" s="131">
        <f t="shared" ref="S26:S27" si="31">SUM(M26+R26)</f>
        <v>0</v>
      </c>
      <c r="T26" s="22"/>
    </row>
    <row r="27" spans="1:20" ht="63.75" x14ac:dyDescent="0.2">
      <c r="B27" s="33">
        <f t="shared" ref="B27:B28" si="32">B26+1</f>
        <v>16</v>
      </c>
      <c r="C27" s="69" t="s">
        <v>63</v>
      </c>
      <c r="D27" s="21">
        <v>4</v>
      </c>
      <c r="E27" s="21">
        <v>2</v>
      </c>
      <c r="F27" s="21">
        <f t="shared" si="28"/>
        <v>2</v>
      </c>
      <c r="G27" s="108">
        <f t="shared" si="29"/>
        <v>0</v>
      </c>
      <c r="H27" s="61">
        <f t="shared" si="30"/>
        <v>0</v>
      </c>
      <c r="I27" s="56"/>
      <c r="J27" s="55"/>
      <c r="K27" s="62"/>
      <c r="L27" s="204"/>
      <c r="M27" s="118">
        <f>SUM((I27*$D$43)+(J27*$D$44)+(K27*$D$45))+L27</f>
        <v>0</v>
      </c>
      <c r="N27" s="56"/>
      <c r="O27" s="55"/>
      <c r="P27" s="62"/>
      <c r="Q27" s="135"/>
      <c r="R27" s="130">
        <f>SUM((N27*$D$43)+(O27*$D$44)+(P27*$D$45))+Q27</f>
        <v>0</v>
      </c>
      <c r="S27" s="131">
        <f t="shared" si="31"/>
        <v>0</v>
      </c>
      <c r="T27" s="22"/>
    </row>
    <row r="28" spans="1:20" ht="76.5" x14ac:dyDescent="0.2">
      <c r="A28" s="183"/>
      <c r="B28" s="33">
        <f t="shared" si="32"/>
        <v>17</v>
      </c>
      <c r="C28" s="185" t="s">
        <v>82</v>
      </c>
      <c r="D28" s="21">
        <v>4</v>
      </c>
      <c r="E28" s="21">
        <v>2</v>
      </c>
      <c r="F28" s="21">
        <f t="shared" si="16"/>
        <v>2</v>
      </c>
      <c r="G28" s="108">
        <f t="shared" si="17"/>
        <v>0</v>
      </c>
      <c r="H28" s="61">
        <f t="shared" si="18"/>
        <v>0</v>
      </c>
      <c r="I28" s="56"/>
      <c r="J28" s="55"/>
      <c r="K28" s="62"/>
      <c r="L28" s="62"/>
      <c r="M28" s="118">
        <f>SUM((I28*$D$43)+(J28*$D$44)+(K28*$D$45))+L28</f>
        <v>0</v>
      </c>
      <c r="N28" s="56"/>
      <c r="O28" s="55"/>
      <c r="P28" s="62"/>
      <c r="Q28" s="62"/>
      <c r="R28" s="130">
        <f>SUM((N28*$D$43)+(O28*$D$44)+(P28*$D$45))+Q28</f>
        <v>0</v>
      </c>
      <c r="S28" s="131">
        <f t="shared" si="19"/>
        <v>0</v>
      </c>
      <c r="T28" s="22"/>
    </row>
    <row r="29" spans="1:20" ht="13.5" thickBot="1" x14ac:dyDescent="0.25">
      <c r="A29" s="102"/>
      <c r="B29" s="34"/>
      <c r="C29" s="169"/>
      <c r="D29" s="17"/>
      <c r="E29" s="17"/>
      <c r="F29" s="17"/>
      <c r="G29" s="186"/>
      <c r="H29" s="187"/>
      <c r="I29" s="187"/>
      <c r="J29" s="188"/>
      <c r="K29" s="187"/>
      <c r="L29" s="189"/>
      <c r="M29" s="190"/>
      <c r="N29" s="188"/>
      <c r="O29" s="187"/>
      <c r="P29" s="191"/>
      <c r="Q29" s="170"/>
      <c r="R29" s="171"/>
      <c r="S29" s="134"/>
      <c r="T29" s="22"/>
    </row>
    <row r="30" spans="1:20" ht="254.25" customHeight="1" x14ac:dyDescent="0.2">
      <c r="A30" s="196" t="s">
        <v>66</v>
      </c>
      <c r="B30" s="33">
        <f>B28+1</f>
        <v>18</v>
      </c>
      <c r="C30" s="69" t="s">
        <v>83</v>
      </c>
      <c r="D30" s="21">
        <v>4</v>
      </c>
      <c r="E30" s="21">
        <v>2</v>
      </c>
      <c r="F30" s="21">
        <f t="shared" si="11"/>
        <v>2</v>
      </c>
      <c r="G30" s="108">
        <f t="shared" si="12"/>
        <v>0</v>
      </c>
      <c r="H30" s="61">
        <f t="shared" si="13"/>
        <v>0</v>
      </c>
      <c r="I30" s="56"/>
      <c r="J30" s="55"/>
      <c r="K30" s="62"/>
      <c r="L30" s="84"/>
      <c r="M30" s="118">
        <f>SUM((I30*$D$43)+(J30*$D$44)+(K30*$D$45))+L30</f>
        <v>0</v>
      </c>
      <c r="N30" s="56"/>
      <c r="O30" s="55"/>
      <c r="P30" s="62"/>
      <c r="Q30" s="84"/>
      <c r="R30" s="130">
        <f>SUM((N30*$D$43)+(O30*$D$44)+(P30*$D$45))+Q30</f>
        <v>0</v>
      </c>
      <c r="S30" s="131">
        <f t="shared" si="14"/>
        <v>0</v>
      </c>
      <c r="T30" s="22"/>
    </row>
    <row r="31" spans="1:20" ht="115.5" x14ac:dyDescent="0.2">
      <c r="A31" s="197" t="s">
        <v>59</v>
      </c>
      <c r="B31" s="33">
        <f t="shared" ref="B31:B33" si="33">B30+1</f>
        <v>19</v>
      </c>
      <c r="C31" s="69" t="s">
        <v>75</v>
      </c>
      <c r="D31" s="21">
        <v>4</v>
      </c>
      <c r="E31" s="21">
        <v>2</v>
      </c>
      <c r="F31" s="21">
        <f t="shared" si="11"/>
        <v>2</v>
      </c>
      <c r="G31" s="108">
        <f t="shared" si="12"/>
        <v>0</v>
      </c>
      <c r="H31" s="61">
        <f t="shared" si="13"/>
        <v>0</v>
      </c>
      <c r="I31" s="56"/>
      <c r="J31" s="55"/>
      <c r="K31" s="62"/>
      <c r="L31" s="204"/>
      <c r="M31" s="118">
        <f>SUM((I31*$D$43)+(J31*$D$44)+(K31*$D$45))+L31</f>
        <v>0</v>
      </c>
      <c r="N31" s="56"/>
      <c r="O31" s="55"/>
      <c r="P31" s="62"/>
      <c r="Q31" s="135"/>
      <c r="R31" s="130">
        <f>SUM((N31*$D$43)+(O31*$D$44)+(P31*$D$45))+Q31</f>
        <v>0</v>
      </c>
      <c r="S31" s="131">
        <f t="shared" si="14"/>
        <v>0</v>
      </c>
      <c r="T31" s="22"/>
    </row>
    <row r="32" spans="1:20" ht="88.5" customHeight="1" x14ac:dyDescent="0.2">
      <c r="A32" s="194"/>
      <c r="B32" s="33">
        <f t="shared" si="33"/>
        <v>20</v>
      </c>
      <c r="C32" s="69" t="s">
        <v>76</v>
      </c>
      <c r="D32" s="21">
        <v>4</v>
      </c>
      <c r="E32" s="21">
        <v>2</v>
      </c>
      <c r="F32" s="21">
        <f t="shared" ref="F32" si="34">D32-E32</f>
        <v>2</v>
      </c>
      <c r="G32" s="108">
        <f t="shared" ref="G32" si="35">S32/D32</f>
        <v>0</v>
      </c>
      <c r="H32" s="61">
        <f t="shared" ref="H32" si="36">SUM(I32:K32)+SUM(N32:P32)</f>
        <v>0</v>
      </c>
      <c r="I32" s="56"/>
      <c r="J32" s="55"/>
      <c r="K32" s="62"/>
      <c r="L32" s="204"/>
      <c r="M32" s="118">
        <f>SUM((I32*$D$43)+(J32*$D$44)+(K32*$D$45))+L32</f>
        <v>0</v>
      </c>
      <c r="N32" s="56"/>
      <c r="O32" s="55"/>
      <c r="P32" s="62"/>
      <c r="Q32" s="135"/>
      <c r="R32" s="130">
        <f>SUM((N32*$D$43)+(O32*$D$44)+(P32*$D$45))+Q32</f>
        <v>0</v>
      </c>
      <c r="S32" s="131">
        <f t="shared" ref="S32" si="37">SUM(M32+R32)</f>
        <v>0</v>
      </c>
      <c r="T32" s="22"/>
    </row>
    <row r="33" spans="1:25" ht="90" customHeight="1" x14ac:dyDescent="0.2">
      <c r="B33" s="33">
        <f t="shared" si="33"/>
        <v>21</v>
      </c>
      <c r="C33" s="185" t="s">
        <v>84</v>
      </c>
      <c r="D33" s="21">
        <v>4</v>
      </c>
      <c r="E33" s="21">
        <v>2</v>
      </c>
      <c r="F33" s="21">
        <f t="shared" ref="F33" si="38">D33-E33</f>
        <v>2</v>
      </c>
      <c r="G33" s="108">
        <f t="shared" ref="G33" si="39">S33/D33</f>
        <v>0</v>
      </c>
      <c r="H33" s="61">
        <f t="shared" ref="H33" si="40">SUM(I33:K33)+SUM(N33:P33)</f>
        <v>0</v>
      </c>
      <c r="I33" s="56"/>
      <c r="J33" s="55"/>
      <c r="K33" s="62"/>
      <c r="L33" s="62"/>
      <c r="M33" s="118">
        <f>SUM((I33*$D$43)+(J33*$D$44)+(K33*$D$45))+L33</f>
        <v>0</v>
      </c>
      <c r="N33" s="56"/>
      <c r="O33" s="55"/>
      <c r="P33" s="62"/>
      <c r="Q33" s="62"/>
      <c r="R33" s="130">
        <f>SUM((N33*$D$43)+(O33*$D$44)+(P33*$D$45))+Q33</f>
        <v>0</v>
      </c>
      <c r="S33" s="131">
        <f t="shared" ref="S33" si="41">SUM(M33+R33)</f>
        <v>0</v>
      </c>
      <c r="T33" s="22"/>
    </row>
    <row r="34" spans="1:25" x14ac:dyDescent="0.2">
      <c r="A34" s="103"/>
      <c r="B34" s="150"/>
      <c r="C34" s="176"/>
      <c r="D34" s="146"/>
      <c r="E34" s="146"/>
      <c r="F34" s="146"/>
      <c r="G34" s="151"/>
      <c r="H34" s="152"/>
      <c r="I34" s="152"/>
      <c r="J34" s="152"/>
      <c r="K34" s="173"/>
      <c r="L34" s="153"/>
      <c r="M34" s="154"/>
      <c r="N34" s="152"/>
      <c r="O34" s="155"/>
      <c r="P34" s="152"/>
      <c r="Q34" s="154"/>
      <c r="R34" s="156"/>
      <c r="S34" s="157"/>
      <c r="T34" s="22"/>
    </row>
    <row r="35" spans="1:25" ht="267.75" customHeight="1" x14ac:dyDescent="0.2">
      <c r="A35" s="178" t="s">
        <v>44</v>
      </c>
      <c r="B35" s="85">
        <f>B33+1</f>
        <v>22</v>
      </c>
      <c r="C35" s="163" t="s">
        <v>64</v>
      </c>
      <c r="D35" s="86">
        <v>16</v>
      </c>
      <c r="E35" s="86">
        <v>8</v>
      </c>
      <c r="F35" s="86">
        <f t="shared" ref="F35:F36" si="42">D35-E35</f>
        <v>8</v>
      </c>
      <c r="G35" s="108">
        <f t="shared" ref="G35:G36" si="43">S35/D35</f>
        <v>0</v>
      </c>
      <c r="H35" s="61">
        <f t="shared" ref="H35:H36" si="44">SUM(I35:K35)+SUM(N35:P35)</f>
        <v>0</v>
      </c>
      <c r="I35" s="56"/>
      <c r="J35" s="56"/>
      <c r="K35" s="63"/>
      <c r="L35" s="97"/>
      <c r="M35" s="149">
        <f>SUM((I35*$D$43)+(J35*$D$44)+(K35*$D$45))+L35</f>
        <v>0</v>
      </c>
      <c r="N35" s="56"/>
      <c r="O35" s="56"/>
      <c r="P35" s="63"/>
      <c r="Q35" s="97"/>
      <c r="R35" s="159">
        <f>SUM((N35*$D$43)+(O35*$D$44)+(P35*$D$45))+Q35</f>
        <v>0</v>
      </c>
      <c r="S35" s="131">
        <f t="shared" ref="S35:S36" si="45">SUM(M35+R35)</f>
        <v>0</v>
      </c>
      <c r="T35" s="22"/>
    </row>
    <row r="36" spans="1:25" ht="62.25" customHeight="1" x14ac:dyDescent="0.2">
      <c r="A36" s="178"/>
      <c r="B36" s="85">
        <f>B35+1</f>
        <v>23</v>
      </c>
      <c r="C36" s="163" t="s">
        <v>50</v>
      </c>
      <c r="D36" s="86">
        <v>48</v>
      </c>
      <c r="E36" s="86">
        <v>24</v>
      </c>
      <c r="F36" s="86">
        <f t="shared" si="42"/>
        <v>24</v>
      </c>
      <c r="G36" s="108">
        <f t="shared" si="43"/>
        <v>0</v>
      </c>
      <c r="H36" s="61">
        <f t="shared" si="44"/>
        <v>0</v>
      </c>
      <c r="I36" s="56"/>
      <c r="J36" s="56"/>
      <c r="K36" s="63"/>
      <c r="L36" s="204"/>
      <c r="M36" s="149">
        <f>SUM((I36*$D$43)+(J36*$D$44)+(K36*$D$45))+L36</f>
        <v>0</v>
      </c>
      <c r="N36" s="56"/>
      <c r="O36" s="56"/>
      <c r="P36" s="63"/>
      <c r="Q36" s="135"/>
      <c r="R36" s="159">
        <f>SUM((N36*$D$43)+(O36*$D$44)+(P36*$D$45))+Q36</f>
        <v>0</v>
      </c>
      <c r="S36" s="131">
        <f t="shared" si="45"/>
        <v>0</v>
      </c>
      <c r="T36" s="22"/>
    </row>
    <row r="37" spans="1:25" x14ac:dyDescent="0.2">
      <c r="A37" s="103"/>
      <c r="B37" s="150"/>
      <c r="C37" s="176"/>
      <c r="D37" s="146"/>
      <c r="E37" s="146"/>
      <c r="F37" s="146"/>
      <c r="G37" s="151"/>
      <c r="H37" s="152"/>
      <c r="I37" s="152"/>
      <c r="J37" s="152"/>
      <c r="K37" s="173"/>
      <c r="L37" s="153"/>
      <c r="M37" s="154"/>
      <c r="N37" s="152"/>
      <c r="O37" s="155"/>
      <c r="P37" s="152"/>
      <c r="Q37" s="154"/>
      <c r="R37" s="156"/>
      <c r="S37" s="157"/>
      <c r="T37" s="22"/>
    </row>
    <row r="38" spans="1:25" ht="51" x14ac:dyDescent="0.2">
      <c r="A38" s="200" t="s">
        <v>43</v>
      </c>
      <c r="B38" s="85">
        <f>B36+1</f>
        <v>24</v>
      </c>
      <c r="C38" s="163" t="s">
        <v>49</v>
      </c>
      <c r="D38" s="86">
        <v>1</v>
      </c>
      <c r="E38" s="86">
        <v>1</v>
      </c>
      <c r="F38" s="86">
        <f>D38-E38</f>
        <v>0</v>
      </c>
      <c r="G38" s="108">
        <f>S38/D38</f>
        <v>0</v>
      </c>
      <c r="H38" s="61">
        <f>SUM(I38:K38)+SUM(N38:P38)</f>
        <v>0</v>
      </c>
      <c r="I38" s="56"/>
      <c r="J38" s="56"/>
      <c r="K38" s="63"/>
      <c r="L38" s="158"/>
      <c r="M38" s="149">
        <f>SUM((I38*$D$43)+(J38*$D$44)+(K38*$D$45))+L38</f>
        <v>0</v>
      </c>
      <c r="N38" s="97"/>
      <c r="O38" s="98"/>
      <c r="P38" s="97"/>
      <c r="Q38" s="135"/>
      <c r="R38" s="159">
        <f>SUM((N38*$D$43)+(O38*$D$44)+(P38*$D$45))+Q38</f>
        <v>0</v>
      </c>
      <c r="S38" s="131">
        <f>SUM(M38+R38)</f>
        <v>0</v>
      </c>
      <c r="T38" s="22"/>
    </row>
    <row r="39" spans="1:25" s="88" customFormat="1" ht="25.5" x14ac:dyDescent="0.2">
      <c r="A39" s="201"/>
      <c r="B39" s="85">
        <f>B38+1</f>
        <v>25</v>
      </c>
      <c r="C39" s="42" t="s">
        <v>48</v>
      </c>
      <c r="D39" s="86">
        <v>1</v>
      </c>
      <c r="E39" s="86">
        <v>1</v>
      </c>
      <c r="F39" s="86">
        <f>D39-E39</f>
        <v>0</v>
      </c>
      <c r="G39" s="108">
        <f>S39/D39</f>
        <v>0</v>
      </c>
      <c r="H39" s="61">
        <f>SUM(I39:K39)+SUM(N39:P39)</f>
        <v>0</v>
      </c>
      <c r="I39" s="56"/>
      <c r="J39" s="56"/>
      <c r="K39" s="63"/>
      <c r="L39" s="204"/>
      <c r="M39" s="149">
        <f>SUM((I39*$D$43)+(J39*$D$44)+(K39*$D$45))+L39</f>
        <v>0</v>
      </c>
      <c r="N39" s="97"/>
      <c r="O39" s="98"/>
      <c r="P39" s="97"/>
      <c r="Q39" s="135"/>
      <c r="R39" s="159">
        <f>SUM((N39*$D$43)+(O39*$D$44)+(P39*$D$45))+Q39</f>
        <v>0</v>
      </c>
      <c r="S39" s="131">
        <f>SUM(M39+R39)</f>
        <v>0</v>
      </c>
      <c r="T39" s="87"/>
      <c r="Y39" s="89"/>
    </row>
    <row r="40" spans="1:25" s="88" customFormat="1" x14ac:dyDescent="0.2">
      <c r="A40" s="103"/>
      <c r="B40" s="96"/>
      <c r="C40" s="90"/>
      <c r="D40" s="91"/>
      <c r="E40" s="91"/>
      <c r="F40" s="91"/>
      <c r="G40" s="110"/>
      <c r="H40" s="92"/>
      <c r="I40" s="92"/>
      <c r="J40" s="92"/>
      <c r="K40" s="93"/>
      <c r="L40" s="94"/>
      <c r="M40" s="120"/>
      <c r="N40" s="92"/>
      <c r="O40" s="95"/>
      <c r="P40" s="92"/>
      <c r="Q40" s="136"/>
      <c r="R40" s="137"/>
      <c r="S40" s="138"/>
      <c r="T40" s="87"/>
      <c r="Y40" s="89"/>
    </row>
    <row r="41" spans="1:25" s="9" customFormat="1" ht="26.25" thickBot="1" x14ac:dyDescent="0.25">
      <c r="A41" s="12"/>
      <c r="B41" s="16"/>
      <c r="C41" s="11"/>
      <c r="D41" s="18"/>
      <c r="E41" s="18"/>
      <c r="F41" s="18"/>
      <c r="G41" s="111"/>
      <c r="H41" s="66" t="s">
        <v>14</v>
      </c>
      <c r="I41" s="57">
        <f t="shared" ref="I41:S41" si="46">SUM(I9:I40)</f>
        <v>0</v>
      </c>
      <c r="J41" s="57">
        <f t="shared" si="46"/>
        <v>0</v>
      </c>
      <c r="K41" s="57">
        <f t="shared" si="46"/>
        <v>0</v>
      </c>
      <c r="L41" s="68">
        <f t="shared" si="46"/>
        <v>0</v>
      </c>
      <c r="M41" s="121">
        <f t="shared" si="46"/>
        <v>0</v>
      </c>
      <c r="N41" s="57">
        <f t="shared" si="46"/>
        <v>0</v>
      </c>
      <c r="O41" s="57">
        <f t="shared" si="46"/>
        <v>0</v>
      </c>
      <c r="P41" s="57">
        <f t="shared" si="46"/>
        <v>0</v>
      </c>
      <c r="Q41" s="121">
        <f t="shared" si="46"/>
        <v>0</v>
      </c>
      <c r="R41" s="121">
        <f t="shared" si="46"/>
        <v>0</v>
      </c>
      <c r="S41" s="139">
        <f t="shared" si="46"/>
        <v>0</v>
      </c>
      <c r="Y41" s="23"/>
    </row>
    <row r="42" spans="1:25" s="9" customFormat="1" ht="27" thickTop="1" thickBot="1" x14ac:dyDescent="0.25">
      <c r="A42" s="49"/>
      <c r="B42" s="50"/>
      <c r="C42" s="51" t="s">
        <v>17</v>
      </c>
      <c r="D42" s="52" t="s">
        <v>15</v>
      </c>
      <c r="E42" s="18"/>
      <c r="F42" s="18"/>
      <c r="G42" s="111"/>
      <c r="H42" s="30"/>
      <c r="I42" s="74"/>
      <c r="J42" s="74"/>
      <c r="K42" s="74"/>
      <c r="L42" s="100"/>
      <c r="M42" s="122"/>
      <c r="N42" s="148"/>
      <c r="O42" s="147"/>
      <c r="P42" s="38"/>
      <c r="Q42" s="79"/>
      <c r="R42" s="38" t="s">
        <v>37</v>
      </c>
      <c r="S42" s="140">
        <f>M41+R41</f>
        <v>0</v>
      </c>
      <c r="T42" s="1"/>
      <c r="Y42" s="24"/>
    </row>
    <row r="43" spans="1:25" ht="13.5" thickTop="1" x14ac:dyDescent="0.2">
      <c r="A43" s="45" t="s">
        <v>1</v>
      </c>
      <c r="B43" s="47"/>
      <c r="C43" s="43" t="s">
        <v>21</v>
      </c>
      <c r="D43" s="192"/>
      <c r="E43" s="53"/>
      <c r="F43" s="53"/>
      <c r="G43" s="112"/>
    </row>
    <row r="44" spans="1:25" x14ac:dyDescent="0.2">
      <c r="A44" s="45" t="s">
        <v>2</v>
      </c>
      <c r="B44" s="47"/>
      <c r="C44" s="43" t="s">
        <v>22</v>
      </c>
      <c r="D44" s="192"/>
      <c r="E44" s="53"/>
      <c r="F44" s="53"/>
      <c r="G44" s="112"/>
    </row>
    <row r="45" spans="1:25" ht="13.5" thickBot="1" x14ac:dyDescent="0.25">
      <c r="A45" s="46" t="s">
        <v>3</v>
      </c>
      <c r="B45" s="48"/>
      <c r="C45" s="44" t="s">
        <v>23</v>
      </c>
      <c r="D45" s="193"/>
      <c r="E45" s="67" t="s">
        <v>13</v>
      </c>
      <c r="F45" s="53"/>
      <c r="G45" s="112"/>
    </row>
    <row r="46" spans="1:25" ht="13.5" thickTop="1" x14ac:dyDescent="0.2">
      <c r="A46" s="31"/>
      <c r="C46" s="160"/>
      <c r="D46" s="161"/>
      <c r="E46" s="67"/>
      <c r="F46" s="53"/>
      <c r="G46" s="112"/>
    </row>
    <row r="47" spans="1:25" x14ac:dyDescent="0.2">
      <c r="A47" s="31" t="s">
        <v>28</v>
      </c>
      <c r="I47" s="64"/>
      <c r="J47" s="64"/>
    </row>
    <row r="48" spans="1:25" x14ac:dyDescent="0.2">
      <c r="A48" s="31" t="s">
        <v>47</v>
      </c>
      <c r="B48" s="179"/>
      <c r="C48" s="88"/>
      <c r="D48" s="179"/>
      <c r="E48" s="179"/>
      <c r="F48" s="179"/>
      <c r="G48" s="180"/>
      <c r="H48" s="181"/>
      <c r="I48" s="182"/>
      <c r="J48" s="64"/>
    </row>
    <row r="49" spans="1:25" x14ac:dyDescent="0.2">
      <c r="A49" s="31" t="s">
        <v>38</v>
      </c>
      <c r="I49" s="64"/>
      <c r="J49" s="64"/>
    </row>
    <row r="50" spans="1:25" x14ac:dyDescent="0.2">
      <c r="A50" s="31" t="s">
        <v>29</v>
      </c>
      <c r="I50" s="64"/>
      <c r="J50" s="64"/>
    </row>
    <row r="51" spans="1:25" x14ac:dyDescent="0.2">
      <c r="A51" s="31" t="s">
        <v>30</v>
      </c>
      <c r="I51" s="64"/>
      <c r="J51" s="64"/>
    </row>
    <row r="52" spans="1:25" x14ac:dyDescent="0.2">
      <c r="A52" s="31" t="s">
        <v>36</v>
      </c>
      <c r="I52" s="64"/>
      <c r="J52" s="64"/>
    </row>
    <row r="53" spans="1:25" x14ac:dyDescent="0.2">
      <c r="A53" s="31" t="s">
        <v>40</v>
      </c>
    </row>
    <row r="54" spans="1:25" s="9" customFormat="1" x14ac:dyDescent="0.2">
      <c r="A54" s="3" t="s">
        <v>31</v>
      </c>
      <c r="B54" s="6"/>
      <c r="D54" s="6"/>
      <c r="E54" s="6"/>
      <c r="F54" s="6"/>
      <c r="G54" s="113"/>
      <c r="H54" s="29"/>
      <c r="I54" s="64"/>
      <c r="J54" s="64"/>
      <c r="K54" s="29"/>
      <c r="L54" s="80"/>
      <c r="M54" s="116"/>
      <c r="N54" s="6"/>
      <c r="O54" s="29"/>
      <c r="P54" s="6"/>
      <c r="Q54" s="141"/>
      <c r="R54" s="113"/>
      <c r="S54" s="113"/>
      <c r="Y54" s="24"/>
    </row>
    <row r="55" spans="1:25" s="9" customFormat="1" x14ac:dyDescent="0.2">
      <c r="A55" s="8" t="s">
        <v>32</v>
      </c>
      <c r="B55" s="6"/>
      <c r="D55" s="6"/>
      <c r="E55" s="6"/>
      <c r="F55" s="6"/>
      <c r="G55" s="113"/>
      <c r="H55" s="29"/>
      <c r="I55" s="64"/>
      <c r="J55" s="64"/>
      <c r="K55" s="29"/>
      <c r="L55" s="80"/>
      <c r="M55" s="116"/>
      <c r="N55" s="6"/>
      <c r="O55" s="29"/>
      <c r="P55" s="6"/>
      <c r="Q55" s="141"/>
      <c r="R55" s="113"/>
      <c r="S55" s="113"/>
      <c r="Y55" s="24"/>
    </row>
    <row r="56" spans="1:25" x14ac:dyDescent="0.2">
      <c r="A56" s="41" t="s">
        <v>33</v>
      </c>
      <c r="B56" s="13"/>
      <c r="C56" s="10"/>
      <c r="D56" s="13"/>
      <c r="E56" s="13"/>
      <c r="F56" s="13"/>
      <c r="G56" s="114"/>
      <c r="H56" s="25"/>
      <c r="I56" s="15"/>
      <c r="J56" s="15"/>
      <c r="K56" s="30"/>
      <c r="L56" s="81"/>
      <c r="M56" s="123"/>
      <c r="N56" s="19"/>
      <c r="O56" s="30"/>
      <c r="P56" s="65"/>
      <c r="Q56" s="142"/>
      <c r="R56" s="143"/>
      <c r="S56" s="139"/>
    </row>
    <row r="57" spans="1:25" x14ac:dyDescent="0.2">
      <c r="A57" s="41" t="s">
        <v>34</v>
      </c>
      <c r="B57" s="13"/>
      <c r="C57" s="10"/>
      <c r="D57" s="13"/>
      <c r="E57" s="13"/>
      <c r="F57" s="13"/>
      <c r="G57" s="114"/>
      <c r="H57" s="25"/>
      <c r="I57" s="15"/>
      <c r="J57" s="15"/>
      <c r="K57" s="30"/>
      <c r="L57" s="81"/>
      <c r="M57" s="123"/>
      <c r="N57" s="19"/>
      <c r="O57" s="30"/>
      <c r="P57" s="65"/>
      <c r="Q57" s="142"/>
      <c r="R57" s="143"/>
      <c r="S57" s="139"/>
    </row>
    <row r="58" spans="1:25" x14ac:dyDescent="0.2">
      <c r="A58" s="41" t="s">
        <v>35</v>
      </c>
      <c r="B58" s="13"/>
      <c r="C58" s="10"/>
      <c r="D58" s="13"/>
      <c r="E58" s="13"/>
      <c r="F58" s="13"/>
      <c r="G58" s="114"/>
      <c r="H58" s="25"/>
      <c r="I58" s="15"/>
      <c r="J58" s="15"/>
      <c r="K58" s="30"/>
      <c r="L58" s="81"/>
      <c r="M58" s="123"/>
      <c r="N58" s="19"/>
      <c r="O58" s="30"/>
      <c r="P58" s="65"/>
      <c r="Q58" s="142"/>
      <c r="R58" s="143"/>
      <c r="S58" s="139"/>
    </row>
    <row r="59" spans="1:25" x14ac:dyDescent="0.2">
      <c r="A59" s="31" t="s">
        <v>39</v>
      </c>
      <c r="B59" s="13"/>
      <c r="C59" s="10"/>
      <c r="D59" s="13"/>
      <c r="E59" s="13"/>
      <c r="F59" s="13"/>
      <c r="G59" s="114"/>
      <c r="H59" s="25"/>
      <c r="I59" s="15"/>
      <c r="J59" s="15"/>
      <c r="K59" s="30"/>
      <c r="L59" s="81"/>
      <c r="M59" s="123"/>
      <c r="N59" s="19"/>
      <c r="O59" s="30"/>
      <c r="P59" s="65"/>
      <c r="Q59" s="142"/>
      <c r="R59" s="143"/>
      <c r="S59" s="139"/>
    </row>
    <row r="60" spans="1:25" x14ac:dyDescent="0.2">
      <c r="A60" s="31" t="s">
        <v>46</v>
      </c>
      <c r="B60" s="13"/>
      <c r="C60" s="10"/>
      <c r="D60" s="13"/>
      <c r="E60" s="13"/>
      <c r="F60" s="13"/>
      <c r="G60" s="114"/>
      <c r="H60" s="25"/>
      <c r="I60" s="15"/>
      <c r="J60" s="15"/>
      <c r="K60" s="30"/>
      <c r="L60" s="81"/>
      <c r="M60" s="123"/>
      <c r="N60" s="19"/>
      <c r="O60" s="30"/>
      <c r="P60" s="65"/>
      <c r="Q60" s="142"/>
      <c r="R60" s="143"/>
      <c r="S60" s="139"/>
    </row>
    <row r="61" spans="1:25" x14ac:dyDescent="0.2">
      <c r="A61" s="35" t="s">
        <v>45</v>
      </c>
      <c r="B61" s="13"/>
      <c r="C61" s="10"/>
      <c r="D61" s="13"/>
      <c r="E61" s="13"/>
      <c r="F61" s="13"/>
      <c r="G61" s="114"/>
      <c r="H61" s="25"/>
      <c r="I61" s="15"/>
      <c r="J61" s="15"/>
      <c r="K61" s="25"/>
      <c r="L61" s="82"/>
      <c r="M61" s="124"/>
      <c r="N61" s="19"/>
      <c r="O61" s="25"/>
      <c r="P61" s="14"/>
      <c r="Q61" s="144"/>
      <c r="R61" s="145"/>
      <c r="S61" s="145"/>
    </row>
    <row r="62" spans="1:25" x14ac:dyDescent="0.2">
      <c r="A62" s="36"/>
      <c r="B62" s="13"/>
    </row>
    <row r="63" spans="1:25" x14ac:dyDescent="0.2">
      <c r="B63" s="13"/>
    </row>
    <row r="64" spans="1:25" x14ac:dyDescent="0.2">
      <c r="B64" s="13"/>
    </row>
    <row r="65" spans="2:2" x14ac:dyDescent="0.2">
      <c r="B65" s="13"/>
    </row>
    <row r="66" spans="2:2" x14ac:dyDescent="0.2">
      <c r="B66" s="13"/>
    </row>
    <row r="67" spans="2:2" x14ac:dyDescent="0.2">
      <c r="B67" s="13"/>
    </row>
    <row r="68" spans="2:2" x14ac:dyDescent="0.2">
      <c r="B68" s="13"/>
    </row>
    <row r="69" spans="2:2" x14ac:dyDescent="0.2">
      <c r="B69" s="13"/>
    </row>
    <row r="70" spans="2:2" x14ac:dyDescent="0.2">
      <c r="B70" s="13"/>
    </row>
    <row r="71" spans="2:2" x14ac:dyDescent="0.2">
      <c r="B71" s="13"/>
    </row>
    <row r="72" spans="2:2" x14ac:dyDescent="0.2">
      <c r="B72" s="13"/>
    </row>
    <row r="73" spans="2:2" x14ac:dyDescent="0.2">
      <c r="B73" s="13"/>
    </row>
  </sheetData>
  <sheetProtection algorithmName="SHA-512" hashValue="dJIq99RbtsAjr8hum3coifj8QI3wdYyt+HGgXvVyMeoMsQZSVMUC+Qu0GKkJsZNQwiSW735aq3OYb0LGRsE2BQ==" saltValue="IDCHyZZRYlACc/lHQb9o4Q==" spinCount="100000" sheet="1" objects="1" scenarios="1"/>
  <mergeCells count="3">
    <mergeCell ref="B2:H2"/>
    <mergeCell ref="A38:A39"/>
    <mergeCell ref="A16:A18"/>
  </mergeCells>
  <pageMargins left="0.23622047244094491" right="0.27559055118110237" top="0.19685039370078741" bottom="0.19685039370078741" header="0" footer="0"/>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B6D29CA03D1545AB62328C77241C11" ma:contentTypeVersion="0" ma:contentTypeDescription="Een nieuw document maken." ma:contentTypeScope="" ma:versionID="98bf7382e767750be4b6bc056838b4a7">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ED158C-3E94-4F83-A26C-157CCACF9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4B90149-BE74-45DB-A39B-4DAEB16E6903}">
  <ds:schemaRefs>
    <ds:schemaRef ds:uri="http://schemas.microsoft.com/sharepoint/v3/contenttype/forms"/>
  </ds:schemaRefs>
</ds:datastoreItem>
</file>

<file path=customXml/itemProps3.xml><?xml version="1.0" encoding="utf-8"?>
<ds:datastoreItem xmlns:ds="http://schemas.openxmlformats.org/officeDocument/2006/customXml" ds:itemID="{15C91F3F-C32F-4272-8188-87964B3F05D2}">
  <ds:schemaRefs>
    <ds:schemaRef ds:uri="http://purl.org/dc/terms/"/>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2022-10-28T18:28:05Z</cp:lastPrinted>
  <dcterms:created xsi:type="dcterms:W3CDTF">2010-06-17T11:52:31Z</dcterms:created>
  <dcterms:modified xsi:type="dcterms:W3CDTF">2023-08-30T10:32:13Z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 Staat van Tarieven en prijzen v3.1_def.xlsx</vt:lpwstr>
  </property>
  <property fmtid="{D5CDD505-2E9C-101B-9397-08002B2CF9AE}" pid="3" name="ContentTypeId">
    <vt:lpwstr>0x01010016B6D29CA03D1545AB62328C77241C11</vt:lpwstr>
  </property>
</Properties>
</file>